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ereshkina_gm\Desktop\2021 год\30601_Волков\"/>
    </mc:Choice>
  </mc:AlternateContent>
  <bookViews>
    <workbookView xWindow="0" yWindow="0" windowWidth="20490" windowHeight="702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85" i="1" l="1"/>
  <c r="Q185" i="1" s="1"/>
  <c r="N185" i="1"/>
  <c r="M185" i="1"/>
  <c r="J185" i="1"/>
  <c r="I185" i="1"/>
  <c r="G185" i="1"/>
  <c r="P173" i="1"/>
  <c r="Q173" i="1" s="1"/>
  <c r="N173" i="1"/>
  <c r="M173" i="1"/>
  <c r="J173" i="1"/>
  <c r="I173" i="1"/>
  <c r="G173" i="1"/>
  <c r="P172" i="1"/>
  <c r="Q172" i="1" s="1"/>
  <c r="N172" i="1"/>
  <c r="M172" i="1"/>
  <c r="J172" i="1"/>
  <c r="I172" i="1"/>
  <c r="G172" i="1"/>
  <c r="P171" i="1"/>
  <c r="Q171" i="1" s="1"/>
  <c r="N171" i="1"/>
  <c r="M171" i="1"/>
  <c r="J171" i="1"/>
  <c r="I171" i="1"/>
  <c r="G171" i="1"/>
  <c r="P170" i="1"/>
  <c r="Q170" i="1" s="1"/>
  <c r="N170" i="1"/>
  <c r="M170" i="1"/>
  <c r="J170" i="1"/>
  <c r="I170" i="1"/>
  <c r="G170" i="1"/>
  <c r="P169" i="1"/>
  <c r="Q169" i="1" s="1"/>
  <c r="N169" i="1"/>
  <c r="M169" i="1"/>
  <c r="J169" i="1"/>
  <c r="I169" i="1"/>
  <c r="G169" i="1"/>
  <c r="P168" i="1"/>
  <c r="Q168" i="1" s="1"/>
  <c r="N168" i="1"/>
  <c r="M168" i="1"/>
  <c r="J168" i="1"/>
  <c r="I168" i="1"/>
  <c r="G168" i="1"/>
  <c r="P167" i="1"/>
  <c r="Q167" i="1" s="1"/>
  <c r="N167" i="1"/>
  <c r="M167" i="1"/>
  <c r="J167" i="1"/>
  <c r="I167" i="1"/>
  <c r="G167" i="1"/>
  <c r="P166" i="1"/>
  <c r="Q166" i="1" s="1"/>
  <c r="N166" i="1"/>
  <c r="M166" i="1"/>
  <c r="J166" i="1"/>
  <c r="I166" i="1"/>
  <c r="G166" i="1"/>
  <c r="P165" i="1"/>
  <c r="Q165" i="1" s="1"/>
  <c r="N165" i="1"/>
  <c r="M165" i="1"/>
  <c r="J165" i="1"/>
  <c r="I165" i="1"/>
  <c r="G165" i="1"/>
  <c r="P164" i="1"/>
  <c r="Q164" i="1" s="1"/>
  <c r="N164" i="1"/>
  <c r="M164" i="1"/>
  <c r="J164" i="1"/>
  <c r="I164" i="1"/>
  <c r="G164" i="1"/>
  <c r="P163" i="1"/>
  <c r="Q163" i="1" s="1"/>
  <c r="N163" i="1"/>
  <c r="M163" i="1"/>
  <c r="J163" i="1"/>
  <c r="I163" i="1"/>
  <c r="G163" i="1"/>
  <c r="Q162" i="1"/>
  <c r="P162" i="1"/>
  <c r="N162" i="1"/>
  <c r="M162" i="1"/>
  <c r="J162" i="1"/>
  <c r="I162" i="1"/>
  <c r="G162" i="1"/>
  <c r="P127" i="1" l="1"/>
  <c r="Q127" i="1" s="1"/>
  <c r="N127" i="1"/>
  <c r="M127" i="1"/>
  <c r="J127" i="1"/>
  <c r="I127" i="1"/>
  <c r="G127" i="1"/>
  <c r="P126" i="1"/>
  <c r="Q126" i="1" s="1"/>
  <c r="N126" i="1"/>
  <c r="M126" i="1"/>
  <c r="J126" i="1"/>
  <c r="I126" i="1"/>
  <c r="G126" i="1"/>
  <c r="P125" i="1"/>
  <c r="Q125" i="1" s="1"/>
  <c r="N125" i="1"/>
  <c r="M125" i="1"/>
  <c r="J125" i="1"/>
  <c r="I125" i="1"/>
  <c r="G125" i="1"/>
  <c r="P124" i="1"/>
  <c r="Q124" i="1" s="1"/>
  <c r="N124" i="1"/>
  <c r="M124" i="1"/>
  <c r="J124" i="1"/>
  <c r="I124" i="1"/>
  <c r="G124" i="1"/>
  <c r="P123" i="1"/>
  <c r="Q123" i="1" s="1"/>
  <c r="N123" i="1"/>
  <c r="M123" i="1"/>
  <c r="J123" i="1"/>
  <c r="I123" i="1"/>
  <c r="G123" i="1"/>
  <c r="P122" i="1"/>
  <c r="Q122" i="1" s="1"/>
  <c r="N122" i="1"/>
  <c r="M122" i="1"/>
  <c r="J122" i="1"/>
  <c r="I122" i="1"/>
  <c r="G122" i="1"/>
  <c r="P121" i="1"/>
  <c r="Q121" i="1" s="1"/>
  <c r="N121" i="1"/>
  <c r="M121" i="1"/>
  <c r="J121" i="1"/>
  <c r="I121" i="1"/>
  <c r="G121" i="1"/>
  <c r="P120" i="1"/>
  <c r="Q120" i="1" s="1"/>
  <c r="N120" i="1"/>
  <c r="M120" i="1"/>
  <c r="J120" i="1"/>
  <c r="I120" i="1"/>
  <c r="G120" i="1"/>
  <c r="P119" i="1"/>
  <c r="Q119" i="1" s="1"/>
  <c r="N119" i="1"/>
  <c r="M119" i="1"/>
  <c r="J119" i="1"/>
  <c r="I119" i="1"/>
  <c r="G119" i="1"/>
  <c r="P118" i="1"/>
  <c r="Q118" i="1" s="1"/>
  <c r="N118" i="1"/>
  <c r="M118" i="1"/>
  <c r="J118" i="1"/>
  <c r="I118" i="1"/>
  <c r="G118" i="1"/>
  <c r="P117" i="1"/>
  <c r="Q117" i="1" s="1"/>
  <c r="N117" i="1"/>
  <c r="M117" i="1"/>
  <c r="J117" i="1"/>
  <c r="I117" i="1"/>
  <c r="G117" i="1"/>
  <c r="P116" i="1"/>
  <c r="Q116" i="1" s="1"/>
  <c r="N116" i="1"/>
  <c r="M116" i="1"/>
  <c r="J116" i="1"/>
  <c r="I116" i="1"/>
  <c r="G116" i="1"/>
  <c r="P134" i="1"/>
  <c r="Q134" i="1" s="1"/>
  <c r="N134" i="1"/>
  <c r="M134" i="1"/>
  <c r="J134" i="1"/>
  <c r="I134" i="1"/>
  <c r="G134" i="1"/>
  <c r="P133" i="1"/>
  <c r="Q133" i="1" s="1"/>
  <c r="N133" i="1"/>
  <c r="M133" i="1"/>
  <c r="J133" i="1"/>
  <c r="I133" i="1"/>
  <c r="G133" i="1"/>
  <c r="P132" i="1"/>
  <c r="Q132" i="1" s="1"/>
  <c r="N132" i="1"/>
  <c r="M132" i="1"/>
  <c r="J132" i="1"/>
  <c r="I132" i="1"/>
  <c r="G132" i="1"/>
  <c r="P131" i="1"/>
  <c r="Q131" i="1" s="1"/>
  <c r="N131" i="1"/>
  <c r="M131" i="1"/>
  <c r="J131" i="1"/>
  <c r="I131" i="1"/>
  <c r="G131" i="1"/>
  <c r="P130" i="1"/>
  <c r="Q130" i="1" s="1"/>
  <c r="N130" i="1"/>
  <c r="M130" i="1"/>
  <c r="J130" i="1"/>
  <c r="I130" i="1"/>
  <c r="G130" i="1"/>
  <c r="P71" i="1"/>
  <c r="Q71" i="1" s="1"/>
  <c r="N71" i="1"/>
  <c r="M71" i="1"/>
  <c r="J71" i="1"/>
  <c r="I71" i="1"/>
  <c r="G71" i="1"/>
  <c r="P70" i="1"/>
  <c r="Q70" i="1" s="1"/>
  <c r="N70" i="1"/>
  <c r="M70" i="1"/>
  <c r="J70" i="1"/>
  <c r="I70" i="1"/>
  <c r="G70" i="1"/>
  <c r="P69" i="1"/>
  <c r="Q69" i="1" s="1"/>
  <c r="N69" i="1"/>
  <c r="M69" i="1"/>
  <c r="J69" i="1"/>
  <c r="I69" i="1"/>
  <c r="G69" i="1"/>
  <c r="P68" i="1"/>
  <c r="Q68" i="1" s="1"/>
  <c r="N68" i="1"/>
  <c r="M68" i="1"/>
  <c r="J68" i="1"/>
  <c r="I68" i="1"/>
  <c r="G68" i="1"/>
  <c r="P67" i="1"/>
  <c r="Q67" i="1" s="1"/>
  <c r="N67" i="1"/>
  <c r="M67" i="1"/>
  <c r="J67" i="1"/>
  <c r="I67" i="1"/>
  <c r="G67" i="1"/>
  <c r="P66" i="1"/>
  <c r="Q66" i="1" s="1"/>
  <c r="N66" i="1"/>
  <c r="M66" i="1"/>
  <c r="J66" i="1"/>
  <c r="I66" i="1"/>
  <c r="G66" i="1"/>
  <c r="P65" i="1"/>
  <c r="Q65" i="1" s="1"/>
  <c r="N65" i="1"/>
  <c r="M65" i="1"/>
  <c r="J65" i="1"/>
  <c r="I65" i="1"/>
  <c r="G65" i="1"/>
  <c r="P64" i="1"/>
  <c r="Q64" i="1" s="1"/>
  <c r="N64" i="1"/>
  <c r="M64" i="1"/>
  <c r="J64" i="1"/>
  <c r="I64" i="1"/>
  <c r="G64" i="1"/>
  <c r="P63" i="1"/>
  <c r="Q63" i="1" s="1"/>
  <c r="N63" i="1"/>
  <c r="M63" i="1"/>
  <c r="J63" i="1"/>
  <c r="I63" i="1"/>
  <c r="G63" i="1"/>
  <c r="P62" i="1"/>
  <c r="Q62" i="1" s="1"/>
  <c r="N62" i="1"/>
  <c r="M62" i="1"/>
  <c r="J62" i="1"/>
  <c r="I62" i="1"/>
  <c r="G62" i="1"/>
  <c r="P61" i="1"/>
  <c r="Q61" i="1" s="1"/>
  <c r="N61" i="1"/>
  <c r="M61" i="1"/>
  <c r="J61" i="1"/>
  <c r="I61" i="1"/>
  <c r="G61" i="1"/>
  <c r="P60" i="1"/>
  <c r="Q60" i="1" s="1"/>
  <c r="N60" i="1"/>
  <c r="M60" i="1"/>
  <c r="J60" i="1"/>
  <c r="I60" i="1"/>
  <c r="G60" i="1"/>
  <c r="P59" i="1"/>
  <c r="Q59" i="1" s="1"/>
  <c r="N59" i="1"/>
  <c r="M59" i="1"/>
  <c r="J59" i="1"/>
  <c r="I59" i="1"/>
  <c r="G59" i="1"/>
  <c r="P58" i="1"/>
  <c r="Q58" i="1" s="1"/>
  <c r="N58" i="1"/>
  <c r="M58" i="1"/>
  <c r="J58" i="1"/>
  <c r="I58" i="1"/>
  <c r="G58" i="1"/>
  <c r="P86" i="1"/>
  <c r="Q86" i="1" s="1"/>
  <c r="N86" i="1"/>
  <c r="M86" i="1"/>
  <c r="J86" i="1"/>
  <c r="I86" i="1"/>
  <c r="G86" i="1"/>
  <c r="P85" i="1"/>
  <c r="Q85" i="1" s="1"/>
  <c r="N85" i="1"/>
  <c r="M85" i="1"/>
  <c r="J85" i="1"/>
  <c r="I85" i="1"/>
  <c r="G85" i="1"/>
  <c r="P84" i="1"/>
  <c r="Q84" i="1" s="1"/>
  <c r="N84" i="1"/>
  <c r="M84" i="1"/>
  <c r="J84" i="1"/>
  <c r="I84" i="1"/>
  <c r="G84" i="1"/>
  <c r="P83" i="1"/>
  <c r="Q83" i="1" s="1"/>
  <c r="N83" i="1"/>
  <c r="M83" i="1"/>
  <c r="J83" i="1"/>
  <c r="I83" i="1"/>
  <c r="G83" i="1"/>
  <c r="P82" i="1"/>
  <c r="Q82" i="1" s="1"/>
  <c r="N82" i="1"/>
  <c r="M82" i="1"/>
  <c r="J82" i="1"/>
  <c r="I82" i="1"/>
  <c r="G82" i="1"/>
  <c r="P81" i="1"/>
  <c r="Q81" i="1" s="1"/>
  <c r="N81" i="1"/>
  <c r="M81" i="1"/>
  <c r="J81" i="1"/>
  <c r="I81" i="1"/>
  <c r="G81" i="1"/>
  <c r="P80" i="1"/>
  <c r="Q80" i="1" s="1"/>
  <c r="N80" i="1"/>
  <c r="M80" i="1"/>
  <c r="J80" i="1"/>
  <c r="I80" i="1"/>
  <c r="G80" i="1"/>
  <c r="P79" i="1"/>
  <c r="Q79" i="1" s="1"/>
  <c r="N79" i="1"/>
  <c r="M79" i="1"/>
  <c r="J79" i="1"/>
  <c r="I79" i="1"/>
  <c r="G79" i="1"/>
  <c r="P78" i="1"/>
  <c r="Q78" i="1" s="1"/>
  <c r="N78" i="1"/>
  <c r="M78" i="1"/>
  <c r="J78" i="1"/>
  <c r="I78" i="1"/>
  <c r="G78" i="1"/>
  <c r="P77" i="1"/>
  <c r="Q77" i="1" s="1"/>
  <c r="N77" i="1"/>
  <c r="M77" i="1"/>
  <c r="J77" i="1"/>
  <c r="I77" i="1"/>
  <c r="G77" i="1"/>
  <c r="P76" i="1"/>
  <c r="Q76" i="1" s="1"/>
  <c r="N76" i="1"/>
  <c r="M76" i="1"/>
  <c r="J76" i="1"/>
  <c r="I76" i="1"/>
  <c r="G76" i="1"/>
  <c r="P75" i="1"/>
  <c r="Q75" i="1" s="1"/>
  <c r="N75" i="1"/>
  <c r="M75" i="1"/>
  <c r="J75" i="1"/>
  <c r="I75" i="1"/>
  <c r="G75" i="1"/>
  <c r="P74" i="1"/>
  <c r="Q74" i="1" s="1"/>
  <c r="N74" i="1"/>
  <c r="M74" i="1"/>
  <c r="J74" i="1"/>
  <c r="I74" i="1"/>
  <c r="G74" i="1"/>
  <c r="P73" i="1"/>
  <c r="Q73" i="1" s="1"/>
  <c r="N73" i="1"/>
  <c r="M73" i="1"/>
  <c r="J73" i="1"/>
  <c r="I73" i="1"/>
  <c r="G73" i="1"/>
  <c r="P91" i="1"/>
  <c r="Q91" i="1" s="1"/>
  <c r="N91" i="1"/>
  <c r="M91" i="1"/>
  <c r="J91" i="1"/>
  <c r="I91" i="1"/>
  <c r="G91" i="1"/>
  <c r="P92" i="1"/>
  <c r="Q92" i="1" s="1"/>
  <c r="N92" i="1"/>
  <c r="M92" i="1"/>
  <c r="J92" i="1"/>
  <c r="I92" i="1"/>
  <c r="G92" i="1"/>
  <c r="P93" i="1"/>
  <c r="Q93" i="1" s="1"/>
  <c r="N93" i="1"/>
  <c r="M93" i="1"/>
  <c r="J93" i="1"/>
  <c r="I93" i="1"/>
  <c r="G93" i="1"/>
  <c r="P94" i="1"/>
  <c r="Q94" i="1" s="1"/>
  <c r="N94" i="1"/>
  <c r="M94" i="1"/>
  <c r="J94" i="1"/>
  <c r="I94" i="1"/>
  <c r="G94" i="1"/>
  <c r="P95" i="1"/>
  <c r="Q95" i="1" s="1"/>
  <c r="N95" i="1"/>
  <c r="M95" i="1"/>
  <c r="J95" i="1"/>
  <c r="I95" i="1"/>
  <c r="G95" i="1"/>
  <c r="P96" i="1"/>
  <c r="Q96" i="1" s="1"/>
  <c r="N96" i="1"/>
  <c r="M96" i="1"/>
  <c r="J96" i="1"/>
  <c r="I96" i="1"/>
  <c r="G96" i="1"/>
  <c r="P97" i="1"/>
  <c r="Q97" i="1" s="1"/>
  <c r="N97" i="1"/>
  <c r="M97" i="1"/>
  <c r="J97" i="1"/>
  <c r="I97" i="1"/>
  <c r="G97" i="1"/>
  <c r="G10" i="1" l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P34" i="1"/>
  <c r="Q34" i="1" s="1"/>
  <c r="N34" i="1"/>
  <c r="M34" i="1"/>
  <c r="J34" i="1"/>
  <c r="I34" i="1"/>
  <c r="G37" i="1" l="1"/>
  <c r="P160" i="1"/>
  <c r="Q160" i="1" s="1"/>
  <c r="P161" i="1"/>
  <c r="Q161" i="1" s="1"/>
  <c r="P174" i="1"/>
  <c r="Q174" i="1" s="1"/>
  <c r="P175" i="1"/>
  <c r="Q175" i="1" s="1"/>
  <c r="P176" i="1"/>
  <c r="Q176" i="1" s="1"/>
  <c r="P177" i="1"/>
  <c r="Q177" i="1" s="1"/>
  <c r="P178" i="1"/>
  <c r="Q178" i="1" s="1"/>
  <c r="N160" i="1"/>
  <c r="N161" i="1"/>
  <c r="N174" i="1"/>
  <c r="N175" i="1"/>
  <c r="N176" i="1"/>
  <c r="N177" i="1"/>
  <c r="N178" i="1"/>
  <c r="M160" i="1"/>
  <c r="M161" i="1"/>
  <c r="M174" i="1"/>
  <c r="M175" i="1"/>
  <c r="M176" i="1"/>
  <c r="M177" i="1"/>
  <c r="M178" i="1"/>
  <c r="J160" i="1"/>
  <c r="J161" i="1"/>
  <c r="J174" i="1"/>
  <c r="J175" i="1"/>
  <c r="J176" i="1"/>
  <c r="J177" i="1"/>
  <c r="J178" i="1"/>
  <c r="I160" i="1"/>
  <c r="I161" i="1"/>
  <c r="I174" i="1"/>
  <c r="I175" i="1"/>
  <c r="I176" i="1"/>
  <c r="I177" i="1"/>
  <c r="I178" i="1"/>
  <c r="P187" i="1"/>
  <c r="Q187" i="1" s="1"/>
  <c r="N187" i="1"/>
  <c r="M187" i="1"/>
  <c r="J187" i="1"/>
  <c r="I187" i="1"/>
  <c r="G187" i="1"/>
  <c r="P186" i="1"/>
  <c r="Q186" i="1" s="1"/>
  <c r="N186" i="1"/>
  <c r="M186" i="1"/>
  <c r="J186" i="1"/>
  <c r="I186" i="1"/>
  <c r="G186" i="1"/>
  <c r="P184" i="1"/>
  <c r="Q184" i="1" s="1"/>
  <c r="N184" i="1"/>
  <c r="M184" i="1"/>
  <c r="J184" i="1"/>
  <c r="I184" i="1"/>
  <c r="G184" i="1"/>
  <c r="P183" i="1"/>
  <c r="Q183" i="1" s="1"/>
  <c r="N183" i="1"/>
  <c r="M183" i="1"/>
  <c r="J183" i="1"/>
  <c r="I183" i="1"/>
  <c r="G183" i="1"/>
  <c r="P182" i="1"/>
  <c r="Q182" i="1" s="1"/>
  <c r="N182" i="1"/>
  <c r="M182" i="1"/>
  <c r="J182" i="1"/>
  <c r="I182" i="1"/>
  <c r="G182" i="1"/>
  <c r="P181" i="1"/>
  <c r="Q181" i="1" s="1"/>
  <c r="N181" i="1"/>
  <c r="M181" i="1"/>
  <c r="J181" i="1"/>
  <c r="I181" i="1"/>
  <c r="G181" i="1"/>
  <c r="P180" i="1"/>
  <c r="Q180" i="1" s="1"/>
  <c r="N180" i="1"/>
  <c r="M180" i="1"/>
  <c r="J180" i="1"/>
  <c r="I180" i="1"/>
  <c r="G180" i="1"/>
  <c r="P179" i="1"/>
  <c r="Q179" i="1" s="1"/>
  <c r="N179" i="1"/>
  <c r="M179" i="1"/>
  <c r="J179" i="1"/>
  <c r="I179" i="1"/>
  <c r="G179" i="1"/>
  <c r="G178" i="1"/>
  <c r="G177" i="1"/>
  <c r="G176" i="1"/>
  <c r="G175" i="1"/>
  <c r="G174" i="1"/>
  <c r="G161" i="1"/>
  <c r="G160" i="1"/>
  <c r="P159" i="1"/>
  <c r="Q159" i="1" s="1"/>
  <c r="N159" i="1"/>
  <c r="M159" i="1"/>
  <c r="J159" i="1"/>
  <c r="I159" i="1"/>
  <c r="G159" i="1"/>
  <c r="P154" i="1"/>
  <c r="Q154" i="1" s="1"/>
  <c r="N154" i="1"/>
  <c r="M154" i="1"/>
  <c r="J154" i="1"/>
  <c r="I154" i="1"/>
  <c r="G154" i="1"/>
  <c r="P153" i="1"/>
  <c r="Q153" i="1" s="1"/>
  <c r="N153" i="1"/>
  <c r="M153" i="1"/>
  <c r="J153" i="1"/>
  <c r="I153" i="1"/>
  <c r="G153" i="1"/>
  <c r="P152" i="1"/>
  <c r="Q152" i="1" s="1"/>
  <c r="N152" i="1"/>
  <c r="M152" i="1"/>
  <c r="J152" i="1"/>
  <c r="I152" i="1"/>
  <c r="G152" i="1"/>
  <c r="P151" i="1"/>
  <c r="Q151" i="1" s="1"/>
  <c r="N151" i="1"/>
  <c r="M151" i="1"/>
  <c r="J151" i="1"/>
  <c r="I151" i="1"/>
  <c r="G151" i="1"/>
  <c r="P150" i="1"/>
  <c r="Q150" i="1" s="1"/>
  <c r="N150" i="1"/>
  <c r="M150" i="1"/>
  <c r="J150" i="1"/>
  <c r="I150" i="1"/>
  <c r="G150" i="1"/>
  <c r="P149" i="1"/>
  <c r="Q149" i="1" s="1"/>
  <c r="N149" i="1"/>
  <c r="M149" i="1"/>
  <c r="J149" i="1"/>
  <c r="I149" i="1"/>
  <c r="G149" i="1"/>
  <c r="P148" i="1"/>
  <c r="Q148" i="1" s="1"/>
  <c r="N148" i="1"/>
  <c r="M148" i="1"/>
  <c r="J148" i="1"/>
  <c r="I148" i="1"/>
  <c r="G148" i="1"/>
  <c r="P147" i="1"/>
  <c r="Q147" i="1" s="1"/>
  <c r="N147" i="1"/>
  <c r="M147" i="1"/>
  <c r="J147" i="1"/>
  <c r="I147" i="1"/>
  <c r="G147" i="1"/>
  <c r="P146" i="1"/>
  <c r="Q146" i="1" s="1"/>
  <c r="N146" i="1"/>
  <c r="M146" i="1"/>
  <c r="J146" i="1"/>
  <c r="I146" i="1"/>
  <c r="G146" i="1"/>
  <c r="P145" i="1"/>
  <c r="Q145" i="1" s="1"/>
  <c r="N145" i="1"/>
  <c r="M145" i="1"/>
  <c r="J145" i="1"/>
  <c r="I145" i="1"/>
  <c r="G145" i="1"/>
  <c r="P144" i="1"/>
  <c r="Q144" i="1" s="1"/>
  <c r="N144" i="1"/>
  <c r="M144" i="1"/>
  <c r="J144" i="1"/>
  <c r="I144" i="1"/>
  <c r="G144" i="1"/>
  <c r="P143" i="1"/>
  <c r="Q143" i="1" s="1"/>
  <c r="N143" i="1"/>
  <c r="M143" i="1"/>
  <c r="J143" i="1"/>
  <c r="I143" i="1"/>
  <c r="G143" i="1"/>
  <c r="P138" i="1"/>
  <c r="Q138" i="1" s="1"/>
  <c r="N138" i="1"/>
  <c r="M138" i="1"/>
  <c r="J138" i="1"/>
  <c r="I138" i="1"/>
  <c r="G138" i="1"/>
  <c r="P137" i="1"/>
  <c r="Q137" i="1" s="1"/>
  <c r="N137" i="1"/>
  <c r="M137" i="1"/>
  <c r="J137" i="1"/>
  <c r="I137" i="1"/>
  <c r="G137" i="1"/>
  <c r="P136" i="1"/>
  <c r="Q136" i="1" s="1"/>
  <c r="N136" i="1"/>
  <c r="M136" i="1"/>
  <c r="J136" i="1"/>
  <c r="I136" i="1"/>
  <c r="G136" i="1"/>
  <c r="P135" i="1"/>
  <c r="Q135" i="1" s="1"/>
  <c r="N135" i="1"/>
  <c r="M135" i="1"/>
  <c r="J135" i="1"/>
  <c r="I135" i="1"/>
  <c r="G135" i="1"/>
  <c r="P129" i="1"/>
  <c r="Q129" i="1" s="1"/>
  <c r="N129" i="1"/>
  <c r="M129" i="1"/>
  <c r="J129" i="1"/>
  <c r="I129" i="1"/>
  <c r="G129" i="1"/>
  <c r="P128" i="1"/>
  <c r="Q128" i="1" s="1"/>
  <c r="N128" i="1"/>
  <c r="M128" i="1"/>
  <c r="J128" i="1"/>
  <c r="I128" i="1"/>
  <c r="G128" i="1"/>
  <c r="P115" i="1"/>
  <c r="Q115" i="1" s="1"/>
  <c r="N115" i="1"/>
  <c r="M115" i="1"/>
  <c r="J115" i="1"/>
  <c r="I115" i="1"/>
  <c r="G115" i="1"/>
  <c r="P114" i="1"/>
  <c r="Q114" i="1" s="1"/>
  <c r="N114" i="1"/>
  <c r="M114" i="1"/>
  <c r="J114" i="1"/>
  <c r="I114" i="1"/>
  <c r="G114" i="1"/>
  <c r="P113" i="1"/>
  <c r="Q113" i="1" s="1"/>
  <c r="N113" i="1"/>
  <c r="M113" i="1"/>
  <c r="J113" i="1"/>
  <c r="I113" i="1"/>
  <c r="G113" i="1"/>
  <c r="P112" i="1"/>
  <c r="Q112" i="1" s="1"/>
  <c r="N112" i="1"/>
  <c r="M112" i="1"/>
  <c r="J112" i="1"/>
  <c r="I112" i="1"/>
  <c r="G112" i="1"/>
  <c r="P111" i="1"/>
  <c r="Q111" i="1" s="1"/>
  <c r="N111" i="1"/>
  <c r="M111" i="1"/>
  <c r="J111" i="1"/>
  <c r="I111" i="1"/>
  <c r="G111" i="1"/>
  <c r="P110" i="1"/>
  <c r="Q110" i="1" s="1"/>
  <c r="N110" i="1"/>
  <c r="M110" i="1"/>
  <c r="J110" i="1"/>
  <c r="I110" i="1"/>
  <c r="G110" i="1"/>
  <c r="P109" i="1"/>
  <c r="Q109" i="1" s="1"/>
  <c r="N109" i="1"/>
  <c r="M109" i="1"/>
  <c r="J109" i="1"/>
  <c r="I109" i="1"/>
  <c r="G109" i="1"/>
  <c r="P108" i="1"/>
  <c r="Q108" i="1" s="1"/>
  <c r="N108" i="1"/>
  <c r="M108" i="1"/>
  <c r="J108" i="1"/>
  <c r="I108" i="1"/>
  <c r="G108" i="1"/>
  <c r="P107" i="1"/>
  <c r="Q107" i="1" s="1"/>
  <c r="N107" i="1"/>
  <c r="M107" i="1"/>
  <c r="J107" i="1"/>
  <c r="I107" i="1"/>
  <c r="G107" i="1"/>
  <c r="P106" i="1"/>
  <c r="Q106" i="1" s="1"/>
  <c r="N106" i="1"/>
  <c r="M106" i="1"/>
  <c r="J106" i="1"/>
  <c r="I106" i="1"/>
  <c r="G106" i="1"/>
  <c r="P105" i="1"/>
  <c r="Q105" i="1" s="1"/>
  <c r="N105" i="1"/>
  <c r="M105" i="1"/>
  <c r="J105" i="1"/>
  <c r="I105" i="1"/>
  <c r="G105" i="1"/>
  <c r="P104" i="1"/>
  <c r="Q104" i="1" s="1"/>
  <c r="N104" i="1"/>
  <c r="M104" i="1"/>
  <c r="J104" i="1"/>
  <c r="I104" i="1"/>
  <c r="G104" i="1"/>
  <c r="P103" i="1"/>
  <c r="Q103" i="1" s="1"/>
  <c r="N103" i="1"/>
  <c r="M103" i="1"/>
  <c r="J103" i="1"/>
  <c r="I103" i="1"/>
  <c r="G103" i="1"/>
  <c r="P102" i="1"/>
  <c r="Q102" i="1" s="1"/>
  <c r="N102" i="1"/>
  <c r="M102" i="1"/>
  <c r="J102" i="1"/>
  <c r="I102" i="1"/>
  <c r="G102" i="1"/>
  <c r="P90" i="1"/>
  <c r="Q90" i="1" s="1"/>
  <c r="N90" i="1"/>
  <c r="M90" i="1"/>
  <c r="J90" i="1"/>
  <c r="I90" i="1"/>
  <c r="G90" i="1"/>
  <c r="P89" i="1"/>
  <c r="Q89" i="1" s="1"/>
  <c r="N89" i="1"/>
  <c r="M89" i="1"/>
  <c r="J89" i="1"/>
  <c r="I89" i="1"/>
  <c r="G89" i="1"/>
  <c r="P88" i="1"/>
  <c r="Q88" i="1" s="1"/>
  <c r="N88" i="1"/>
  <c r="M88" i="1"/>
  <c r="J88" i="1"/>
  <c r="I88" i="1"/>
  <c r="G88" i="1"/>
  <c r="P87" i="1"/>
  <c r="Q87" i="1" s="1"/>
  <c r="N87" i="1"/>
  <c r="M87" i="1"/>
  <c r="J87" i="1"/>
  <c r="I87" i="1"/>
  <c r="G87" i="1"/>
  <c r="P72" i="1"/>
  <c r="Q72" i="1" s="1"/>
  <c r="N72" i="1"/>
  <c r="M72" i="1"/>
  <c r="J72" i="1"/>
  <c r="I72" i="1"/>
  <c r="G72" i="1"/>
  <c r="P57" i="1"/>
  <c r="Q57" i="1" s="1"/>
  <c r="N57" i="1"/>
  <c r="M57" i="1"/>
  <c r="J57" i="1"/>
  <c r="I57" i="1"/>
  <c r="G57" i="1"/>
  <c r="P56" i="1"/>
  <c r="Q56" i="1" s="1"/>
  <c r="N56" i="1"/>
  <c r="M56" i="1"/>
  <c r="J56" i="1"/>
  <c r="I56" i="1"/>
  <c r="G56" i="1"/>
  <c r="P55" i="1"/>
  <c r="Q55" i="1" s="1"/>
  <c r="N55" i="1"/>
  <c r="M55" i="1"/>
  <c r="J55" i="1"/>
  <c r="I55" i="1"/>
  <c r="G55" i="1"/>
  <c r="P50" i="1"/>
  <c r="Q50" i="1" s="1"/>
  <c r="N50" i="1"/>
  <c r="M50" i="1"/>
  <c r="J50" i="1"/>
  <c r="I50" i="1"/>
  <c r="G50" i="1"/>
  <c r="P49" i="1"/>
  <c r="Q49" i="1" s="1"/>
  <c r="N49" i="1"/>
  <c r="M49" i="1"/>
  <c r="J49" i="1"/>
  <c r="I49" i="1"/>
  <c r="G49" i="1"/>
  <c r="P48" i="1"/>
  <c r="Q48" i="1" s="1"/>
  <c r="N48" i="1"/>
  <c r="M48" i="1"/>
  <c r="J48" i="1"/>
  <c r="I48" i="1"/>
  <c r="G48" i="1"/>
  <c r="P47" i="1"/>
  <c r="Q47" i="1" s="1"/>
  <c r="N47" i="1"/>
  <c r="M47" i="1"/>
  <c r="J47" i="1"/>
  <c r="I47" i="1"/>
  <c r="G47" i="1"/>
  <c r="P46" i="1"/>
  <c r="Q46" i="1" s="1"/>
  <c r="N46" i="1"/>
  <c r="M46" i="1"/>
  <c r="J46" i="1"/>
  <c r="I46" i="1"/>
  <c r="G46" i="1"/>
  <c r="P45" i="1"/>
  <c r="Q45" i="1" s="1"/>
  <c r="N45" i="1"/>
  <c r="M45" i="1"/>
  <c r="J45" i="1"/>
  <c r="I45" i="1"/>
  <c r="G45" i="1"/>
  <c r="P44" i="1"/>
  <c r="Q44" i="1" s="1"/>
  <c r="N44" i="1"/>
  <c r="M44" i="1"/>
  <c r="J44" i="1"/>
  <c r="I44" i="1"/>
  <c r="G44" i="1"/>
  <c r="P43" i="1"/>
  <c r="Q43" i="1" s="1"/>
  <c r="N43" i="1"/>
  <c r="M43" i="1"/>
  <c r="J43" i="1"/>
  <c r="I43" i="1"/>
  <c r="G43" i="1"/>
  <c r="P42" i="1"/>
  <c r="Q42" i="1" s="1"/>
  <c r="N42" i="1"/>
  <c r="M42" i="1"/>
  <c r="J42" i="1"/>
  <c r="I42" i="1"/>
  <c r="G42" i="1"/>
  <c r="P41" i="1"/>
  <c r="Q41" i="1" s="1"/>
  <c r="N41" i="1"/>
  <c r="M41" i="1"/>
  <c r="J41" i="1"/>
  <c r="I41" i="1"/>
  <c r="G41" i="1"/>
  <c r="P36" i="1"/>
  <c r="Q36" i="1" s="1"/>
  <c r="N36" i="1"/>
  <c r="M36" i="1"/>
  <c r="J36" i="1"/>
  <c r="I36" i="1"/>
  <c r="P35" i="1"/>
  <c r="Q35" i="1" s="1"/>
  <c r="N35" i="1"/>
  <c r="M35" i="1"/>
  <c r="J35" i="1"/>
  <c r="I35" i="1"/>
  <c r="P33" i="1"/>
  <c r="Q33" i="1" s="1"/>
  <c r="N33" i="1"/>
  <c r="M33" i="1"/>
  <c r="J33" i="1"/>
  <c r="I33" i="1"/>
  <c r="P32" i="1"/>
  <c r="Q32" i="1" s="1"/>
  <c r="N32" i="1"/>
  <c r="M32" i="1"/>
  <c r="J32" i="1"/>
  <c r="I32" i="1"/>
  <c r="P31" i="1"/>
  <c r="Q31" i="1" s="1"/>
  <c r="N31" i="1"/>
  <c r="M31" i="1"/>
  <c r="J31" i="1"/>
  <c r="I31" i="1"/>
  <c r="P30" i="1"/>
  <c r="Q30" i="1" s="1"/>
  <c r="N30" i="1"/>
  <c r="M30" i="1"/>
  <c r="J30" i="1"/>
  <c r="I30" i="1"/>
  <c r="P29" i="1"/>
  <c r="Q29" i="1" s="1"/>
  <c r="N29" i="1"/>
  <c r="M29" i="1"/>
  <c r="J29" i="1"/>
  <c r="I29" i="1"/>
  <c r="P28" i="1"/>
  <c r="Q28" i="1" s="1"/>
  <c r="N28" i="1"/>
  <c r="M28" i="1"/>
  <c r="J28" i="1"/>
  <c r="I28" i="1"/>
  <c r="P27" i="1"/>
  <c r="Q27" i="1" s="1"/>
  <c r="N27" i="1"/>
  <c r="M27" i="1"/>
  <c r="J27" i="1"/>
  <c r="I27" i="1"/>
  <c r="P26" i="1"/>
  <c r="Q26" i="1" s="1"/>
  <c r="N26" i="1"/>
  <c r="M26" i="1"/>
  <c r="J26" i="1"/>
  <c r="I26" i="1"/>
  <c r="P25" i="1"/>
  <c r="Q25" i="1" s="1"/>
  <c r="N25" i="1"/>
  <c r="M25" i="1"/>
  <c r="J25" i="1"/>
  <c r="I25" i="1"/>
  <c r="P24" i="1"/>
  <c r="Q24" i="1" s="1"/>
  <c r="N24" i="1"/>
  <c r="M24" i="1"/>
  <c r="J24" i="1"/>
  <c r="I24" i="1"/>
  <c r="P23" i="1"/>
  <c r="Q23" i="1" s="1"/>
  <c r="N23" i="1"/>
  <c r="M23" i="1"/>
  <c r="J23" i="1"/>
  <c r="I23" i="1"/>
  <c r="P22" i="1"/>
  <c r="Q22" i="1" s="1"/>
  <c r="N22" i="1"/>
  <c r="M22" i="1"/>
  <c r="J22" i="1"/>
  <c r="I22" i="1"/>
  <c r="P21" i="1"/>
  <c r="Q21" i="1" s="1"/>
  <c r="N21" i="1"/>
  <c r="M21" i="1"/>
  <c r="J21" i="1"/>
  <c r="I21" i="1"/>
  <c r="P20" i="1"/>
  <c r="Q20" i="1" s="1"/>
  <c r="N20" i="1"/>
  <c r="M20" i="1"/>
  <c r="J20" i="1"/>
  <c r="I20" i="1"/>
  <c r="P19" i="1"/>
  <c r="Q19" i="1" s="1"/>
  <c r="N19" i="1"/>
  <c r="M19" i="1"/>
  <c r="J19" i="1"/>
  <c r="I19" i="1"/>
  <c r="P18" i="1"/>
  <c r="Q18" i="1" s="1"/>
  <c r="N18" i="1"/>
  <c r="M18" i="1"/>
  <c r="J18" i="1"/>
  <c r="I18" i="1"/>
  <c r="P17" i="1"/>
  <c r="Q17" i="1" s="1"/>
  <c r="N17" i="1"/>
  <c r="M17" i="1"/>
  <c r="J17" i="1"/>
  <c r="I17" i="1"/>
  <c r="P16" i="1"/>
  <c r="Q16" i="1" s="1"/>
  <c r="N16" i="1"/>
  <c r="M16" i="1"/>
  <c r="J16" i="1"/>
  <c r="I16" i="1"/>
  <c r="P15" i="1"/>
  <c r="Q15" i="1" s="1"/>
  <c r="N15" i="1"/>
  <c r="M15" i="1"/>
  <c r="J15" i="1"/>
  <c r="I15" i="1"/>
  <c r="P14" i="1"/>
  <c r="Q14" i="1" s="1"/>
  <c r="N14" i="1"/>
  <c r="M14" i="1"/>
  <c r="J14" i="1"/>
  <c r="I14" i="1"/>
  <c r="P13" i="1"/>
  <c r="Q13" i="1" s="1"/>
  <c r="N13" i="1"/>
  <c r="M13" i="1"/>
  <c r="J13" i="1"/>
  <c r="I13" i="1"/>
  <c r="P12" i="1"/>
  <c r="Q12" i="1" s="1"/>
  <c r="N12" i="1"/>
  <c r="M12" i="1"/>
  <c r="J12" i="1"/>
  <c r="I12" i="1"/>
  <c r="P11" i="1"/>
  <c r="Q11" i="1" s="1"/>
  <c r="N11" i="1"/>
  <c r="M11" i="1"/>
  <c r="J11" i="1"/>
  <c r="I11" i="1"/>
  <c r="P10" i="1"/>
  <c r="Q10" i="1" s="1"/>
  <c r="N10" i="1"/>
  <c r="M10" i="1"/>
  <c r="J10" i="1"/>
  <c r="I10" i="1"/>
  <c r="G155" i="1" l="1"/>
  <c r="G156" i="1" s="1"/>
  <c r="G157" i="1" s="1"/>
  <c r="G188" i="1"/>
  <c r="G189" i="1" s="1"/>
  <c r="G190" i="1" s="1"/>
  <c r="Q188" i="1"/>
  <c r="Q189" i="1" s="1"/>
  <c r="G38" i="1"/>
  <c r="G39" i="1" s="1"/>
  <c r="G51" i="1"/>
  <c r="G52" i="1" s="1"/>
  <c r="G53" i="1" s="1"/>
  <c r="G98" i="1"/>
  <c r="G99" i="1" s="1"/>
  <c r="G100" i="1" s="1"/>
  <c r="Q51" i="1"/>
  <c r="Q52" i="1" s="1"/>
  <c r="Q53" i="1" s="1"/>
  <c r="Q98" i="1"/>
  <c r="Q99" i="1" s="1"/>
  <c r="Q100" i="1" s="1"/>
  <c r="G139" i="1"/>
  <c r="G140" i="1" s="1"/>
  <c r="G141" i="1" s="1"/>
  <c r="Q155" i="1"/>
  <c r="Q139" i="1"/>
  <c r="Q37" i="1"/>
  <c r="Q190" i="1" l="1"/>
  <c r="G192" i="1"/>
  <c r="G193" i="1" s="1"/>
  <c r="G194" i="1" s="1"/>
  <c r="Q192" i="1"/>
  <c r="Q38" i="1"/>
  <c r="Q39" i="1" s="1"/>
  <c r="Q140" i="1"/>
  <c r="Q141" i="1" s="1"/>
  <c r="Q156" i="1"/>
  <c r="Q157" i="1" s="1"/>
  <c r="Q193" i="1" l="1"/>
  <c r="Q194" i="1" s="1"/>
</calcChain>
</file>

<file path=xl/sharedStrings.xml><?xml version="1.0" encoding="utf-8"?>
<sst xmlns="http://schemas.openxmlformats.org/spreadsheetml/2006/main" count="388" uniqueCount="193">
  <si>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</si>
  <si>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</si>
  <si>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</si>
  <si>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</si>
  <si>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</si>
  <si>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</si>
  <si>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</si>
  <si>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</si>
  <si>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</si>
  <si>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</si>
  <si>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</si>
  <si>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</si>
  <si>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</si>
  <si>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</si>
  <si>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</si>
  <si>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</si>
  <si>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</si>
  <si>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</si>
  <si>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</si>
  <si>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</si>
  <si>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</si>
  <si>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</si>
  <si>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АО "ДРСК"</t>
  </si>
  <si>
    <t>ИТОГО АО "ДРСК"  без НДС, руб.</t>
  </si>
  <si>
    <t>АО "ДРСК" филиал Амурские электрические сети</t>
  </si>
  <si>
    <t>ИТОГО АО "ДРСК" филиал Амурские электрические сети без НДС, руб.</t>
  </si>
  <si>
    <t>АО "ДРСК" филиал Хабаровские электрические сети</t>
  </si>
  <si>
    <t>ИТОГО АО "ДРСК" филиал Хабаровские электрические сети без НДС, руб.</t>
  </si>
  <si>
    <t>АО "ДРСК" филиал Приморские электрические сети</t>
  </si>
  <si>
    <t>ИТОГО АО "ДРСК" филиал Приморские электрические сети без НДС, руб.</t>
  </si>
  <si>
    <t>АО "ДРСК" филиал Электрические сети ЕАО</t>
  </si>
  <si>
    <t>ИТОГО АО "ДРСК" филиалЭлектрические сети ЕАО без НДС, руб.</t>
  </si>
  <si>
    <t>АО "ДРСК" филиал Южно-Якутские электрические сети</t>
  </si>
  <si>
    <t>ИТОГО АО "ДРСК" филиал Южно-Якутские электрические сети без НДС, руб.</t>
  </si>
  <si>
    <t>Картридж HP (Q5950A) черный для HP Сolor LaserJet 4700 (10000 стр) оригинальный</t>
  </si>
  <si>
    <t>Картридж HP (Q5951A) голубой для HP Сolor LaserJet 4700 (10000 стр) оригинальный</t>
  </si>
  <si>
    <t>Картридж HP (Q5952A) желтый для HP LaserJet 4700 (10000 стр) оригинальный</t>
  </si>
  <si>
    <t>Картридж HP CE270A Black (оригинальный)</t>
  </si>
  <si>
    <t>Картридж HP CE271A голубой cyan (оригинальный)</t>
  </si>
  <si>
    <t>Картридж HP CE272A yellow (оригинальный)</t>
  </si>
  <si>
    <t>Картридж HP CE273A Magenta (оригинальный)</t>
  </si>
  <si>
    <t>Картридж HP (Q2612A) черный для HP LaserJet 1010/1012/1015/1020/3015/ (2500 стр) оригинальный</t>
  </si>
  <si>
    <t>картридж HP LaserJet 59X CF259X (10000 страниц)</t>
  </si>
  <si>
    <t>Картридж HP (CF280X) черный для HP LaserJet Pro M401/M425 (6900 стр) оригинальный</t>
  </si>
  <si>
    <t>Kартридж CF281X Hewlett-Packard HP 81X Black LaserJet увеличенной емкости(оригинальный)</t>
  </si>
  <si>
    <t>Картридж HP (CE390X) черный для HP LaserJet M4555 (24000 стр) оригинальный</t>
  </si>
  <si>
    <t>Картридж HP (CE505X) черный для HP LaserJet P2035/P2055d/P2055dn (6500 стр) оригинальный</t>
  </si>
  <si>
    <t>Картридж HP CF214X для HP LaserJet 700 MFP/M712/ M725/MFP Enterprise 700 (оригинальный)</t>
  </si>
  <si>
    <t>Картридж Kyocera (TK-3130) черный для  Kyosera FS-4200 black (оригинальный)</t>
  </si>
  <si>
    <t>Тонер-картридж Kyocera TK-5280K 13 000 стр. Black для M6235cidn/M6635cidn/P6235cdn оригинал</t>
  </si>
  <si>
    <t>Тонер-картридж Kyocera TK-5280C 11 000 стр. Cyan для M6235cidn/M6635cidn/P6235cdn оригинал</t>
  </si>
  <si>
    <t>Тонер-картридж Kyocera TK-5280M 11 000 стр. Magenta для M6235cidn/M6635cidn/P6235cdn оригинал</t>
  </si>
  <si>
    <t>Тонер-картридж Kyocera TK-5280Y 11 000 стр. Yellow для M6235cidn/M6635cidn/P6235cdn оригинал</t>
  </si>
  <si>
    <t>Термоузел для hp 603  RM1-8396 оригинал</t>
  </si>
  <si>
    <t>Термоузел для hp 2055 RM1-6406</t>
  </si>
  <si>
    <t>Сервисный комплект epson ds-6500 B12B813481</t>
  </si>
  <si>
    <t>Печатающая головка HP 70 (C9404A) матово-черный, голубой оригинал</t>
  </si>
  <si>
    <t>Печатающая головка HP 70 (C9406A) желтый, пурпурный оригинал</t>
  </si>
  <si>
    <t>Печатающая головка HP 70 (C9407A) фото черный, светло-серый оригинал</t>
  </si>
  <si>
    <t>Комплект переноса изображения hp750 hp CE516A</t>
  </si>
  <si>
    <t>Kартридж Q5942X для HP 4350 увеличенной емкости (оригинальный)</t>
  </si>
  <si>
    <t>Тонер-картридж TK-3190 для Kyocera ECOSYS M3655idn оригинал</t>
  </si>
  <si>
    <t>Тонер-картридж  TK-6305 для Kyocera TASKalfa 3501i оригинал</t>
  </si>
  <si>
    <r>
      <t xml:space="preserve">Тонер-картридж TK-1140 для </t>
    </r>
    <r>
      <rPr>
        <sz val="10"/>
        <color rgb="FF000000"/>
        <rFont val="Times New Roman"/>
        <family val="1"/>
        <charset val="204"/>
      </rPr>
      <t>Kyocera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ECOSYS M2035dn</t>
    </r>
    <r>
      <rPr>
        <sz val="10"/>
        <color theme="1"/>
        <rFont val="Times New Roman"/>
        <family val="1"/>
        <charset val="204"/>
      </rPr>
      <t xml:space="preserve"> оригинал</t>
    </r>
  </si>
  <si>
    <t>Тонер-картридж TK-8305C для Kyocera TASKalfa 3051ci оригинал</t>
  </si>
  <si>
    <t>Тонер-картридж TK-8305N для Kyocera TASKalfa 3051ci оригинал</t>
  </si>
  <si>
    <t>Тонер-картридж TK-8305Y для Kyocera TASKalfa 3051ci оригинал</t>
  </si>
  <si>
    <t>Тонер-картридж TK-8305K для Kyocera TASKalfa 3051ci оригинал</t>
  </si>
  <si>
    <t>Тонер-картридж TK-6325 для Kyosera TASKalfa 4002i оригинал</t>
  </si>
  <si>
    <r>
      <t xml:space="preserve">Сервисный комплект DK-6306 для </t>
    </r>
    <r>
      <rPr>
        <sz val="10"/>
        <color rgb="FF000000"/>
        <rFont val="Times New Roman"/>
        <family val="1"/>
        <charset val="204"/>
      </rPr>
      <t>Kyocera</t>
    </r>
    <r>
      <rPr>
        <sz val="10"/>
        <color theme="1"/>
        <rFont val="Times New Roman"/>
        <family val="1"/>
        <charset val="204"/>
      </rPr>
      <t xml:space="preserve"> TASKalfa 3501i оригинал</t>
    </r>
  </si>
  <si>
    <r>
      <t xml:space="preserve">Сервисный комплект FK-6307B для </t>
    </r>
    <r>
      <rPr>
        <sz val="10"/>
        <color rgb="FF000000"/>
        <rFont val="Times New Roman"/>
        <family val="1"/>
        <charset val="204"/>
      </rPr>
      <t>Kyocera T</t>
    </r>
    <r>
      <rPr>
        <sz val="10"/>
        <color theme="1"/>
        <rFont val="Times New Roman"/>
        <family val="1"/>
        <charset val="204"/>
      </rPr>
      <t>ASKalfa 3501i оригинал</t>
    </r>
  </si>
  <si>
    <t>Картридж Epson SureColor SC-T7200 Magenta (C13T694300) original</t>
  </si>
  <si>
    <t>Картридж Epson SureColor SC-T7200 Cyan (C13T694200) original</t>
  </si>
  <si>
    <t>Картридж Epson SureColor SC-T7200 Yellow (C13T694400) original</t>
  </si>
  <si>
    <t>Картридж Epson SureColor SC-T7200 Photo Black (C13T694100) original</t>
  </si>
  <si>
    <t>Картридж Epson SureColor SC-T7200 Matte Black (C13T694500) original</t>
  </si>
  <si>
    <t>Сменное лезвие для авторезчика (C13S902007)</t>
  </si>
  <si>
    <t>Maintenance Tank Epson T7200 (C13T619300)</t>
  </si>
  <si>
    <t>Картридж Canon mf4570dn 728 (3500B010) original</t>
  </si>
  <si>
    <t>Картридж Konica Minolta TN-328K Black (AAV8150) original</t>
  </si>
  <si>
    <t>Картридж Konica Minolta TN-328Y Yellow (AAV8250) original</t>
  </si>
  <si>
    <t>Картридж Konica Minolta TN-328M Magenta (AAV8350) original</t>
  </si>
  <si>
    <t>Картридж Konica Minolta TN-328C Cyan (AAV8450) original</t>
  </si>
  <si>
    <t>Картридж HP 56X (CF256X) original</t>
  </si>
  <si>
    <t>Фотобарабан для HP CF257A Black original</t>
  </si>
  <si>
    <t>Maintenance Tank Epson 7880/9900 (C12C890191) original</t>
  </si>
  <si>
    <t>Картридж CN049AE (№950) black original</t>
  </si>
  <si>
    <t>Картридж CN048AE (№951XL) Yellow original</t>
  </si>
  <si>
    <t>Картридж CN047AE (№951XL) Magenta original</t>
  </si>
  <si>
    <t>Картридж CN046AE (№951XL) Cyan original</t>
  </si>
  <si>
    <t>Термоблок FK-1150 (302RV93050) original</t>
  </si>
  <si>
    <t>Картридж TK-1200 (1T02VP0RU0) original</t>
  </si>
  <si>
    <t>Картридж HP 305А (CE410A) черный</t>
  </si>
  <si>
    <t>Картридж HP 305А (CE411A) голубой</t>
  </si>
  <si>
    <t>Картридж HP 305А (CE412A) желтый</t>
  </si>
  <si>
    <t>Картридж HP 305А (CE413A) пурпурный</t>
  </si>
  <si>
    <t>Тонер-картридж Oki C810/ 830 8K (black) {44059120/44059108}</t>
  </si>
  <si>
    <t>Тонер-картридж Oki C810/ 830 8K (cyan) {44059119/44059107}</t>
  </si>
  <si>
    <t>Тонер-картридж Oki C810/ 830 8K (yellow) {44059117/44059105}</t>
  </si>
  <si>
    <t>Тонер-картридж Oki C810/ 830 8K (magenta) {44059118/44059106}</t>
  </si>
  <si>
    <t>OKI 44064009 оригинальный фотобарабан (желтый)</t>
  </si>
  <si>
    <t>OKI 44064010 оригинальный фотобарабан (пурпурный)</t>
  </si>
  <si>
    <t>OKI 44064011 оригинальный фотобарабан (голубой)</t>
  </si>
  <si>
    <t>OKI 44064012 оригинальный фотобарабан (черный)</t>
  </si>
  <si>
    <t xml:space="preserve">Картридж HP CE505А для HP LaserJet P2055 black (оригинальный)   </t>
  </si>
  <si>
    <t>Картридж HP Q7516A</t>
  </si>
  <si>
    <t xml:space="preserve">Картридж HP CE285A  black (оригинальный)   </t>
  </si>
  <si>
    <t>SAMSUNG MLT-D115L оригинальный картридж</t>
  </si>
  <si>
    <t>Тонер Картридж Canon 737 9435B004 черный</t>
  </si>
  <si>
    <t>Картридж HP C7551A</t>
  </si>
  <si>
    <t>Сервисный комплект Kyocera MK-1150 (1702RV0NL0) original</t>
  </si>
  <si>
    <t>FK-171 Печка в сборе для KYOCERA Ecosys 2530, 2035</t>
  </si>
  <si>
    <t>Сервисный комплект Kyocera MK-1130 (1702MJ0NL0) original</t>
  </si>
  <si>
    <t>Сервисный комплект Kyocera MK-1140 (1702ML0NL0) original</t>
  </si>
  <si>
    <t xml:space="preserve"> Тонер картридж для xerox C118 part numer 006R01179 </t>
  </si>
  <si>
    <t>Фотобарабан для xerox C118 part number 013R00589</t>
  </si>
  <si>
    <t>корпус узла термозакрепления для Aficio MP1500, 1600, 2000 — part number B1214103, B1214101 ()</t>
  </si>
  <si>
    <t>Картридж для HP LJ 3015 CE255A</t>
  </si>
  <si>
    <t>Картридж для HP LJ P1102/P1102w/P1104/P1104w/P1106/P1106w/ /P1109/ / M1216nfh/M1217nfw/M1248nfs — part number CE285A</t>
  </si>
  <si>
    <t>Картридж для HP LJ P2055 CE505А</t>
  </si>
  <si>
    <t>Картридж для HP LJ Pro M2727sdn CF230X</t>
  </si>
  <si>
    <t>Картридж для HP LJ Pro M401d CF280A</t>
  </si>
  <si>
    <t>Картридж для HP CLJ 1600 Q6000A черный</t>
  </si>
  <si>
    <t>Картридж для HP CLJ 1600 HP Q6001A синий</t>
  </si>
  <si>
    <t>Картридж для HP CLJ 1600 HP Q6002A желтый</t>
  </si>
  <si>
    <t>Картридж для HP CLJ 1600 HP Q6003A красный</t>
  </si>
  <si>
    <t>Картридж для samsung SCX-4300 MLT-D109</t>
  </si>
  <si>
    <t>Тонер для МФУ Ricoh Aficio MP201spf MP201</t>
  </si>
  <si>
    <t>Тонер для МФУ Ricoh Aficio MP301spf MP 301</t>
  </si>
  <si>
    <t>Картридж для HP LJ 1010/1020/1022 Q2612A</t>
  </si>
  <si>
    <t>Картридж для HP LJ 1160/1320 Q5949A</t>
  </si>
  <si>
    <t>Картридж для HP LJ 3005dn/M3027 Q7551A</t>
  </si>
  <si>
    <t>Картридж для HP LJ 2015/M2727 Q7553A</t>
  </si>
  <si>
    <t>Тонер для MP C2011SP black MP C2503</t>
  </si>
  <si>
    <t>Тонер для MP C2011SP CYAN MP C2503</t>
  </si>
  <si>
    <t>Тонер для MP C2011SP MAGENTA MP C2503</t>
  </si>
  <si>
    <t>Тонер для MP C2011SP Yellow C2503H</t>
  </si>
  <si>
    <t>Тонер для МФУ Ricoh MP 305 + sf</t>
  </si>
  <si>
    <t>Тонер для Ricoh Aficio MP1500/MP1600/MP1900 тип MP2000/Ricoh тип 1230D</t>
  </si>
  <si>
    <t>Картридж для Samsung SCX-4200 SCX-D4200A</t>
  </si>
  <si>
    <t>Комплект картриджей для Epson T079A</t>
  </si>
  <si>
    <t>Чернила для Epson L1300 T6641 - чёрный</t>
  </si>
  <si>
    <t>Чернила для Epson L1300 T6643- пурпурный</t>
  </si>
  <si>
    <t>Чернила для Epson L1300 T6644-желтый</t>
  </si>
  <si>
    <t>Тонер картридж для МФУ  Kyocera ECOSYS M3040dn TK-3100</t>
  </si>
  <si>
    <t>Тонер картридж для МФУ  Kyocera ECOSYS M3145dn TK-3160</t>
  </si>
  <si>
    <t>Драм-картридж Ricoh B0399510 для Aficio MP1500</t>
  </si>
  <si>
    <t>Тонер для Ricoh MP2501SP тип МР 2501</t>
  </si>
  <si>
    <t>ракель ad 04-2059 для Ricohm Aficio MP 1500</t>
  </si>
  <si>
    <t>термопленка для HP LJ 3015dn: RM1-6274-FILM, RM1-6319-FILM, RM1-8508-FILM</t>
  </si>
  <si>
    <t>фотобарабан для Ricoh Aficio 1600/1500/1900 Ricoh B0399510 для Ricoh Aficio</t>
  </si>
  <si>
    <t>Тонер-картридж Kyocera TK-1140 для Kyocera FS-1035MFP(DP)/1135MFP (7200 стр) оригинальный</t>
  </si>
  <si>
    <t>Тонер-картридж Kyocera TK-3130 для FS-4200 оригинальный</t>
  </si>
  <si>
    <t>Тонер-картридж Kyocera TK-320 для Kyocera FS-3900DN</t>
  </si>
  <si>
    <t>Тонер-картридж Kyocera TK-350 для Kyocera FS-3540DN (15000 стр) оригинальный</t>
  </si>
  <si>
    <t>Тонер-картридж Kyocera TK-6305 для TASKalfa 3501i (35000 стр) оригинальный</t>
  </si>
  <si>
    <t>Тонер-картридж Kyocera TK-6325 для TASKalfa 4002i (35000 стр) оригинальный</t>
  </si>
  <si>
    <t>Тонер-картридж Kyocera TK-8335C для Kyocera TASKalfa 3252ci оригинальный</t>
  </si>
  <si>
    <t>Тонер-картридж Kyocera TK-8335M для Kyocera TASKalfa 3252ci оригинальный</t>
  </si>
  <si>
    <t>Тонер-картридж Kyocera TK-8335Y для Kyocera TASKalfa 3252ci оригинальный</t>
  </si>
  <si>
    <t>TK-1170 Тонер-картридж (оригинальный)</t>
  </si>
  <si>
    <t>TK-3190 Тонер-картридж (оригинальный)</t>
  </si>
  <si>
    <t>Тонер картридж TK-3160 (оригинальный)</t>
  </si>
  <si>
    <t>Картридж HP CF210X 131X</t>
  </si>
  <si>
    <t>Картридж HP CF211A 131A</t>
  </si>
  <si>
    <t>Картридж HP CF212A 131A</t>
  </si>
  <si>
    <t>Картридж HP CF213A 131A</t>
  </si>
  <si>
    <t>Картридж HP CF360A 508X Black (оригинальный)</t>
  </si>
  <si>
    <t>Картридж HP CF361A 508X Cyan (оригинальный)</t>
  </si>
  <si>
    <t>Картридж HP CF362A 508X Yellow (оригинальный)</t>
  </si>
  <si>
    <t>Картридж HP CF363A 508X Magenta (оригинальный)</t>
  </si>
  <si>
    <t>Картридж HP W2030A 415A Black (оригинальный)</t>
  </si>
  <si>
    <t>Картридж HP W2031A 415A Cyan (оригинальный)</t>
  </si>
  <si>
    <t>Картридж HP W2032A 415A Yellow (оригинальный)</t>
  </si>
  <si>
    <t>Картридж HP W2033A 415A Magenta (оригинальный)</t>
  </si>
  <si>
    <t>Картридж HP C1Q12A 727 Matte Black (оригинальный)</t>
  </si>
  <si>
    <t>Картридж HP F9J79A 727 Photo Black (оригинальный)</t>
  </si>
  <si>
    <t>Картридж F9J80A HP 727 Gray (оригинальный)</t>
  </si>
  <si>
    <t>Картридж HP F9J76A 727 Cyan (оригинальный)</t>
  </si>
  <si>
    <t>Картридж HP F9J78A 727 Yellow (оригинальный)</t>
  </si>
  <si>
    <t>Картридж HP F9J77A 727 Magenta (оригинальный)</t>
  </si>
  <si>
    <t>Печатающая головка HP B3P06A 727 (оригинальный)</t>
  </si>
  <si>
    <t>Картридж HP C9403A 72 Matte Black (оригинальный)</t>
  </si>
  <si>
    <t>Картридж HP C9370A 72 Photo Black (оригинальный)</t>
  </si>
  <si>
    <t>Картридж HP C9374A 72 Gray (оригинальный)</t>
  </si>
  <si>
    <t>Картридж HP C9371A 72 Cyan (оригинальный)</t>
  </si>
  <si>
    <t>Картридж HP C9373A 72 Yellow (оригинальный)</t>
  </si>
  <si>
    <t>Картридж HP C9372A 72 Magenta(оригинальный)</t>
  </si>
  <si>
    <t>Тонер-картридж 1T02S50NL0 TK-1170 (оригинальный)</t>
  </si>
  <si>
    <t>Сервисный комплект 1702RV0NL0 MK-1150 (оригинальный)</t>
  </si>
  <si>
    <t>Термоблок 302RV93050 FK-1150 (оригинальный)</t>
  </si>
  <si>
    <t>Сервисный комплект 1702ML0NL0 MK-1140 (оригинальный)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</si>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</sst>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₽&quot;_-;\-* #,##0.00\ &quot;₽&quot;_-;_-* &quot;-&quot;??\ &quot;₽&quot;_-;_-@_-"/>
    <numFmt numFmtId="164" formatCode="_-* #,##0.00&quot;р.&quot;_-;\-* #,##0.00&quot;р.&quot;_-;_-* &quot;-&quot;??&quot;р.&quot;_-;_-@_-"/>
    <numFmt numFmtId="165" formatCode="_(&quot;$&quot;* #,##0.00_);_(&quot;$&quot;* \(#,##0.00\);_(&quot;$&quot;* &quot;-&quot;??_);_(@_)"/>
    <numFmt numFmtId="166" formatCode="_-* #,##0.00\ &quot;р.&quot;_-;\-* #,##0.00\ &quot;р.&quot;_-;_-* &quot;-&quot;??\ &quot;р.&quot;_-;_-@_-"/>
  </numFmts>
  <fonts count="5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sz val="11"/>
      <color indexed="14"/>
      <name val="Calibri"/>
      <family val="2"/>
    </font>
    <font>
      <sz val="11"/>
      <color rgb="FF9C0006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scheme val="minor"/>
    </font>
    <font>
      <b/>
      <sz val="15"/>
      <color indexed="62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</font>
    <font>
      <b/>
      <sz val="11"/>
      <color theme="3"/>
      <name val="Calibri"/>
      <family val="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scheme val="minor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</font>
    <font>
      <b/>
      <sz val="18"/>
      <color theme="3"/>
      <name val="Calibri Light"/>
      <family val="2"/>
      <scheme val="major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7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2060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69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15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19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3" fillId="2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3" fillId="27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3" fillId="3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35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0" borderId="0" applyNumberFormat="0" applyBorder="0" applyAlignment="0" applyProtection="0"/>
    <xf numFmtId="0" fontId="22" fillId="45" borderId="0" applyNumberFormat="0" applyBorder="0" applyAlignment="0" applyProtection="0"/>
    <xf numFmtId="0" fontId="22" fillId="41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1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3" fillId="20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3" fillId="24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3" fillId="2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3" fillId="32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3" fillId="36" borderId="0" applyNumberFormat="0" applyBorder="0" applyAlignment="0" applyProtection="0"/>
    <xf numFmtId="0" fontId="22" fillId="49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50" borderId="0" applyNumberFormat="0" applyBorder="0" applyAlignment="0" applyProtection="0"/>
    <xf numFmtId="0" fontId="22" fillId="49" borderId="0" applyNumberFormat="0" applyBorder="0" applyAlignment="0" applyProtection="0"/>
    <xf numFmtId="0" fontId="22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5" fillId="1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5" fillId="21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5" fillId="25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5" fillId="29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5" fillId="33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37" borderId="0" applyNumberFormat="0" applyBorder="0" applyAlignment="0" applyProtection="0"/>
    <xf numFmtId="0" fontId="24" fillId="53" borderId="0" applyNumberFormat="0" applyBorder="0" applyAlignment="0" applyProtection="0"/>
    <xf numFmtId="0" fontId="24" fillId="47" borderId="0" applyNumberFormat="0" applyBorder="0" applyAlignment="0" applyProtection="0"/>
    <xf numFmtId="0" fontId="24" fillId="44" borderId="0" applyNumberFormat="0" applyBorder="0" applyAlignment="0" applyProtection="0"/>
    <xf numFmtId="0" fontId="24" fillId="46" borderId="0" applyNumberFormat="0" applyBorder="0" applyAlignment="0" applyProtection="0"/>
    <xf numFmtId="0" fontId="24" fillId="52" borderId="0" applyNumberFormat="0" applyBorder="0" applyAlignment="0" applyProtection="0"/>
    <xf numFmtId="0" fontId="24" fillId="41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5" fillId="1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5" fillId="18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5" fillId="22" borderId="0" applyNumberFormat="0" applyBorder="0" applyAlignment="0" applyProtection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0" fontId="25" fillId="26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5" fillId="30" borderId="0" applyNumberFormat="0" applyBorder="0" applyAlignment="0" applyProtection="0"/>
    <xf numFmtId="0" fontId="24" fillId="56" borderId="0" applyNumberFormat="0" applyBorder="0" applyAlignment="0" applyProtection="0"/>
    <xf numFmtId="0" fontId="24" fillId="56" borderId="0" applyNumberFormat="0" applyBorder="0" applyAlignment="0" applyProtection="0"/>
    <xf numFmtId="0" fontId="25" fillId="34" borderId="0" applyNumberFormat="0" applyBorder="0" applyAlignment="0" applyProtection="0"/>
    <xf numFmtId="0" fontId="26" fillId="57" borderId="0" applyNumberFormat="0" applyBorder="0" applyAlignment="0" applyProtection="0"/>
    <xf numFmtId="0" fontId="26" fillId="57" borderId="0" applyNumberFormat="0" applyBorder="0" applyAlignment="0" applyProtection="0"/>
    <xf numFmtId="0" fontId="27" fillId="8" borderId="0" applyNumberFormat="0" applyBorder="0" applyAlignment="0" applyProtection="0"/>
    <xf numFmtId="0" fontId="28" fillId="40" borderId="66" applyNumberFormat="0" applyAlignment="0" applyProtection="0"/>
    <xf numFmtId="0" fontId="28" fillId="40" borderId="66" applyNumberFormat="0" applyAlignment="0" applyProtection="0"/>
    <xf numFmtId="0" fontId="29" fillId="11" borderId="58" applyNumberFormat="0" applyAlignment="0" applyProtection="0"/>
    <xf numFmtId="0" fontId="30" fillId="58" borderId="67" applyNumberFormat="0" applyAlignment="0" applyProtection="0"/>
    <xf numFmtId="0" fontId="30" fillId="58" borderId="67" applyNumberFormat="0" applyAlignment="0" applyProtection="0"/>
    <xf numFmtId="0" fontId="31" fillId="12" borderId="61" applyNumberFormat="0" applyAlignment="0" applyProtection="0"/>
    <xf numFmtId="165" fontId="3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6" fillId="7" borderId="0" applyNumberFormat="0" applyBorder="0" applyAlignment="0" applyProtection="0"/>
    <xf numFmtId="0" fontId="37" fillId="0" borderId="68" applyNumberFormat="0" applyFill="0" applyAlignment="0" applyProtection="0"/>
    <xf numFmtId="0" fontId="37" fillId="0" borderId="68" applyNumberFormat="0" applyFill="0" applyAlignment="0" applyProtection="0"/>
    <xf numFmtId="0" fontId="38" fillId="0" borderId="55" applyNumberFormat="0" applyFill="0" applyAlignment="0" applyProtection="0"/>
    <xf numFmtId="0" fontId="39" fillId="0" borderId="69" applyNumberFormat="0" applyFill="0" applyAlignment="0" applyProtection="0"/>
    <xf numFmtId="0" fontId="39" fillId="0" borderId="69" applyNumberFormat="0" applyFill="0" applyAlignment="0" applyProtection="0"/>
    <xf numFmtId="0" fontId="40" fillId="0" borderId="56" applyNumberFormat="0" applyFill="0" applyAlignment="0" applyProtection="0"/>
    <xf numFmtId="0" fontId="41" fillId="0" borderId="70" applyNumberFormat="0" applyFill="0" applyAlignment="0" applyProtection="0"/>
    <xf numFmtId="0" fontId="41" fillId="0" borderId="70" applyNumberFormat="0" applyFill="0" applyAlignment="0" applyProtection="0"/>
    <xf numFmtId="0" fontId="42" fillId="0" borderId="5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1" borderId="66" applyNumberFormat="0" applyAlignment="0" applyProtection="0"/>
    <xf numFmtId="0" fontId="43" fillId="41" borderId="66" applyNumberFormat="0" applyAlignment="0" applyProtection="0"/>
    <xf numFmtId="0" fontId="44" fillId="10" borderId="58" applyNumberFormat="0" applyAlignment="0" applyProtection="0"/>
    <xf numFmtId="0" fontId="45" fillId="0" borderId="71" applyNumberFormat="0" applyFill="0" applyAlignment="0" applyProtection="0"/>
    <xf numFmtId="0" fontId="45" fillId="0" borderId="71" applyNumberFormat="0" applyFill="0" applyAlignment="0" applyProtection="0"/>
    <xf numFmtId="0" fontId="46" fillId="0" borderId="60" applyNumberFormat="0" applyFill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8" fillId="9" borderId="0" applyNumberFormat="0" applyBorder="0" applyAlignment="0" applyProtection="0"/>
    <xf numFmtId="0" fontId="32" fillId="0" borderId="0"/>
    <xf numFmtId="0" fontId="21" fillId="0" borderId="0"/>
    <xf numFmtId="0" fontId="32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42" borderId="72" applyNumberFormat="0" applyFont="0" applyAlignment="0" applyProtection="0"/>
    <xf numFmtId="0" fontId="32" fillId="42" borderId="72" applyNumberFormat="0" applyFont="0" applyAlignment="0" applyProtection="0"/>
    <xf numFmtId="0" fontId="21" fillId="42" borderId="72" applyNumberFormat="0" applyFont="0" applyAlignment="0" applyProtection="0"/>
    <xf numFmtId="0" fontId="32" fillId="42" borderId="72" applyNumberFormat="0" applyFont="0" applyAlignment="0" applyProtection="0"/>
    <xf numFmtId="0" fontId="21" fillId="42" borderId="72" applyNumberFormat="0" applyFont="0" applyAlignment="0" applyProtection="0"/>
    <xf numFmtId="0" fontId="23" fillId="13" borderId="62" applyNumberFormat="0" applyFont="0" applyAlignment="0" applyProtection="0"/>
    <xf numFmtId="0" fontId="49" fillId="40" borderId="73" applyNumberFormat="0" applyAlignment="0" applyProtection="0"/>
    <xf numFmtId="0" fontId="49" fillId="40" borderId="73" applyNumberFormat="0" applyAlignment="0" applyProtection="0"/>
    <xf numFmtId="0" fontId="50" fillId="11" borderId="59" applyNumberFormat="0" applyAlignment="0" applyProtection="0"/>
    <xf numFmtId="9" fontId="3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74" applyNumberFormat="0" applyFill="0" applyAlignment="0" applyProtection="0"/>
    <xf numFmtId="0" fontId="53" fillId="0" borderId="74" applyNumberFormat="0" applyFill="0" applyAlignment="0" applyProtection="0"/>
    <xf numFmtId="0" fontId="54" fillId="0" borderId="63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3" fillId="41" borderId="66" applyNumberFormat="0" applyAlignment="0" applyProtection="0"/>
    <xf numFmtId="164" fontId="57" fillId="0" borderId="0" applyFont="0" applyFill="0" applyBorder="0" applyAlignment="0" applyProtection="0"/>
    <xf numFmtId="0" fontId="21" fillId="48" borderId="72" applyNumberFormat="0" applyFont="0" applyAlignment="0" applyProtection="0"/>
    <xf numFmtId="0" fontId="57" fillId="0" borderId="0"/>
    <xf numFmtId="0" fontId="57" fillId="0" borderId="0"/>
    <xf numFmtId="44" fontId="18" fillId="0" borderId="0" applyFont="0" applyFill="0" applyBorder="0" applyAlignment="0" applyProtection="0"/>
    <xf numFmtId="0" fontId="21" fillId="0" borderId="0"/>
    <xf numFmtId="166" fontId="18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4" fontId="1" fillId="4" borderId="13" xfId="0" applyNumberFormat="1" applyFont="1" applyFill="1" applyBorder="1" applyAlignment="1">
      <alignment horizontal="center" vertical="center" wrapText="1"/>
    </xf>
    <xf numFmtId="4" fontId="2" fillId="4" borderId="22" xfId="0" applyNumberFormat="1" applyFont="1" applyFill="1" applyBorder="1" applyAlignment="1">
      <alignment horizontal="center" vertical="top" wrapText="1"/>
    </xf>
    <xf numFmtId="4" fontId="2" fillId="4" borderId="20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9" fontId="8" fillId="2" borderId="23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2" fontId="6" fillId="4" borderId="4" xfId="0" applyNumberFormat="1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4" fillId="0" borderId="29" xfId="0" applyFont="1" applyBorder="1" applyAlignment="1">
      <alignment horizontal="center"/>
    </xf>
    <xf numFmtId="4" fontId="8" fillId="2" borderId="29" xfId="0" applyNumberFormat="1" applyFont="1" applyFill="1" applyBorder="1" applyAlignment="1" applyProtection="1">
      <alignment horizontal="center" vertical="top" wrapText="1"/>
      <protection locked="0"/>
    </xf>
    <xf numFmtId="4" fontId="16" fillId="5" borderId="29" xfId="0" applyNumberFormat="1" applyFont="1" applyFill="1" applyBorder="1" applyAlignment="1" applyProtection="1">
      <alignment horizontal="center" vertical="top" wrapText="1"/>
    </xf>
    <xf numFmtId="4" fontId="8" fillId="5" borderId="22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Border="1" applyAlignment="1">
      <alignment horizontal="center" vertical="top" wrapText="1"/>
    </xf>
    <xf numFmtId="0" fontId="17" fillId="0" borderId="29" xfId="0" applyFont="1" applyBorder="1" applyAlignment="1">
      <alignment vertical="center" wrapText="1"/>
    </xf>
    <xf numFmtId="0" fontId="17" fillId="0" borderId="31" xfId="0" applyFont="1" applyBorder="1" applyAlignment="1">
      <alignment vertical="center" wrapText="1"/>
    </xf>
    <xf numFmtId="49" fontId="8" fillId="2" borderId="32" xfId="0" applyNumberFormat="1" applyFont="1" applyFill="1" applyBorder="1" applyAlignment="1" applyProtection="1">
      <alignment horizontal="left" vertical="top" wrapText="1"/>
      <protection locked="0"/>
    </xf>
    <xf numFmtId="3" fontId="2" fillId="5" borderId="29" xfId="0" applyNumberFormat="1" applyFont="1" applyFill="1" applyBorder="1" applyAlignment="1">
      <alignment horizontal="center" vertical="top" wrapText="1"/>
    </xf>
    <xf numFmtId="4" fontId="2" fillId="5" borderId="33" xfId="0" applyNumberFormat="1" applyFont="1" applyFill="1" applyBorder="1" applyAlignment="1">
      <alignment horizontal="center" vertical="top" wrapText="1"/>
    </xf>
    <xf numFmtId="0" fontId="4" fillId="0" borderId="34" xfId="0" applyFont="1" applyBorder="1" applyAlignment="1">
      <alignment horizontal="center"/>
    </xf>
    <xf numFmtId="0" fontId="14" fillId="0" borderId="28" xfId="0" applyFont="1" applyBorder="1" applyAlignment="1">
      <alignment vertical="center" wrapText="1"/>
    </xf>
    <xf numFmtId="4" fontId="8" fillId="2" borderId="35" xfId="0" applyNumberFormat="1" applyFont="1" applyFill="1" applyBorder="1" applyAlignment="1" applyProtection="1">
      <alignment horizontal="center" vertical="top" wrapText="1"/>
      <protection locked="0"/>
    </xf>
    <xf numFmtId="4" fontId="16" fillId="5" borderId="28" xfId="0" applyNumberFormat="1" applyFont="1" applyFill="1" applyBorder="1" applyAlignment="1" applyProtection="1">
      <alignment horizontal="center" vertical="top" wrapText="1"/>
    </xf>
    <xf numFmtId="4" fontId="8" fillId="5" borderId="33" xfId="0" applyNumberFormat="1" applyFont="1" applyFill="1" applyBorder="1" applyAlignment="1" applyProtection="1">
      <alignment horizontal="center" vertical="top" wrapText="1"/>
    </xf>
    <xf numFmtId="49" fontId="8" fillId="2" borderId="37" xfId="0" applyNumberFormat="1" applyFont="1" applyFill="1" applyBorder="1" applyAlignment="1" applyProtection="1">
      <alignment horizontal="left" vertical="top" wrapText="1"/>
      <protection locked="0"/>
    </xf>
    <xf numFmtId="3" fontId="2" fillId="5" borderId="28" xfId="0" applyNumberFormat="1" applyFont="1" applyFill="1" applyBorder="1" applyAlignment="1">
      <alignment horizontal="center" vertical="top" wrapText="1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0" fontId="4" fillId="0" borderId="38" xfId="0" applyFont="1" applyBorder="1" applyAlignment="1">
      <alignment horizontal="center"/>
    </xf>
    <xf numFmtId="0" fontId="17" fillId="0" borderId="28" xfId="0" applyFont="1" applyBorder="1" applyAlignment="1">
      <alignment vertical="center" wrapText="1"/>
    </xf>
    <xf numFmtId="0" fontId="1" fillId="4" borderId="40" xfId="0" applyFont="1" applyFill="1" applyBorder="1" applyAlignment="1">
      <alignment horizontal="center" vertical="center" wrapText="1"/>
    </xf>
    <xf numFmtId="4" fontId="8" fillId="2" borderId="41" xfId="0" applyNumberFormat="1" applyFont="1" applyFill="1" applyBorder="1" applyAlignment="1" applyProtection="1">
      <alignment horizontal="center" vertical="top" wrapText="1"/>
      <protection locked="0"/>
    </xf>
    <xf numFmtId="4" fontId="16" fillId="5" borderId="38" xfId="0" applyNumberFormat="1" applyFont="1" applyFill="1" applyBorder="1" applyAlignment="1" applyProtection="1">
      <alignment horizontal="center" vertical="top" wrapText="1"/>
    </xf>
    <xf numFmtId="0" fontId="14" fillId="0" borderId="29" xfId="0" applyFont="1" applyBorder="1" applyAlignment="1">
      <alignment vertical="center" wrapText="1"/>
    </xf>
    <xf numFmtId="0" fontId="14" fillId="0" borderId="31" xfId="0" applyFont="1" applyBorder="1" applyAlignment="1">
      <alignment vertical="center" wrapText="1"/>
    </xf>
    <xf numFmtId="4" fontId="16" fillId="5" borderId="34" xfId="0" applyNumberFormat="1" applyFont="1" applyFill="1" applyBorder="1" applyAlignment="1" applyProtection="1">
      <alignment horizontal="center" vertical="top" wrapText="1"/>
    </xf>
    <xf numFmtId="49" fontId="8" fillId="2" borderId="21" xfId="0" applyNumberFormat="1" applyFont="1" applyFill="1" applyBorder="1" applyAlignment="1" applyProtection="1">
      <alignment horizontal="left" vertical="top" wrapText="1"/>
      <protection locked="0"/>
    </xf>
    <xf numFmtId="0" fontId="1" fillId="4" borderId="43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0" borderId="45" xfId="0" applyFont="1" applyBorder="1" applyAlignment="1">
      <alignment horizontal="center"/>
    </xf>
    <xf numFmtId="4" fontId="8" fillId="2" borderId="46" xfId="0" applyNumberFormat="1" applyFont="1" applyFill="1" applyBorder="1" applyAlignment="1" applyProtection="1">
      <alignment horizontal="center" vertical="top" wrapText="1"/>
      <protection locked="0"/>
    </xf>
    <xf numFmtId="4" fontId="16" fillId="5" borderId="47" xfId="0" applyNumberFormat="1" applyFont="1" applyFill="1" applyBorder="1" applyAlignment="1" applyProtection="1">
      <alignment horizontal="center" vertical="top" wrapText="1"/>
    </xf>
    <xf numFmtId="4" fontId="8" fillId="5" borderId="48" xfId="0" applyNumberFormat="1" applyFont="1" applyFill="1" applyBorder="1" applyAlignment="1" applyProtection="1">
      <alignment horizontal="center" vertical="top" wrapText="1"/>
    </xf>
    <xf numFmtId="0" fontId="17" fillId="0" borderId="0" xfId="0" applyFont="1" applyBorder="1" applyAlignment="1">
      <alignment vertical="center" wrapText="1"/>
    </xf>
    <xf numFmtId="0" fontId="4" fillId="0" borderId="49" xfId="0" applyFont="1" applyBorder="1" applyAlignment="1">
      <alignment horizontal="center"/>
    </xf>
    <xf numFmtId="4" fontId="8" fillId="5" borderId="50" xfId="0" applyNumberFormat="1" applyFont="1" applyFill="1" applyBorder="1" applyAlignment="1" applyProtection="1">
      <alignment horizontal="center" vertical="top" wrapText="1"/>
    </xf>
    <xf numFmtId="49" fontId="8" fillId="2" borderId="51" xfId="0" applyNumberFormat="1" applyFont="1" applyFill="1" applyBorder="1" applyAlignment="1" applyProtection="1">
      <alignment horizontal="left" vertical="top" wrapText="1"/>
      <protection locked="0"/>
    </xf>
    <xf numFmtId="4" fontId="1" fillId="4" borderId="53" xfId="0" applyNumberFormat="1" applyFont="1" applyFill="1" applyBorder="1" applyAlignment="1">
      <alignment horizontal="center" vertical="center" wrapText="1"/>
    </xf>
    <xf numFmtId="49" fontId="8" fillId="2" borderId="54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wrapText="1"/>
    </xf>
    <xf numFmtId="0" fontId="19" fillId="0" borderId="28" xfId="0" applyFont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38" borderId="28" xfId="1" applyFont="1" applyFill="1" applyBorder="1" applyAlignment="1" applyProtection="1">
      <alignment horizontal="center" vertical="center" wrapText="1"/>
    </xf>
    <xf numFmtId="0" fontId="19" fillId="0" borderId="28" xfId="1" applyFont="1" applyFill="1" applyBorder="1" applyAlignment="1" applyProtection="1">
      <alignment horizontal="center" vertical="center" wrapText="1"/>
    </xf>
    <xf numFmtId="0" fontId="17" fillId="0" borderId="64" xfId="0" applyFont="1" applyBorder="1" applyAlignment="1">
      <alignment vertical="center" wrapText="1"/>
    </xf>
    <xf numFmtId="0" fontId="17" fillId="0" borderId="65" xfId="0" applyFont="1" applyBorder="1" applyAlignment="1">
      <alignment vertical="center" wrapText="1"/>
    </xf>
    <xf numFmtId="0" fontId="14" fillId="6" borderId="65" xfId="0" applyFont="1" applyFill="1" applyBorder="1" applyAlignment="1">
      <alignment vertical="center" wrapText="1"/>
    </xf>
    <xf numFmtId="0" fontId="17" fillId="0" borderId="30" xfId="0" applyFont="1" applyBorder="1" applyAlignment="1">
      <alignment vertical="center" wrapText="1"/>
    </xf>
    <xf numFmtId="0" fontId="17" fillId="0" borderId="36" xfId="0" applyFont="1" applyBorder="1" applyAlignment="1">
      <alignment vertical="center" wrapText="1"/>
    </xf>
    <xf numFmtId="0" fontId="19" fillId="38" borderId="29" xfId="1" applyFont="1" applyFill="1" applyBorder="1" applyAlignment="1" applyProtection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39" borderId="28" xfId="1" applyFont="1" applyFill="1" applyBorder="1" applyAlignment="1" applyProtection="1">
      <alignment horizontal="center" vertical="center" wrapText="1"/>
    </xf>
    <xf numFmtId="0" fontId="19" fillId="39" borderId="29" xfId="1" applyFont="1" applyFill="1" applyBorder="1" applyAlignment="1" applyProtection="1">
      <alignment horizontal="center" vertical="center" wrapText="1"/>
    </xf>
    <xf numFmtId="0" fontId="19" fillId="0" borderId="29" xfId="1" applyFont="1" applyFill="1" applyBorder="1" applyAlignment="1" applyProtection="1">
      <alignment horizontal="center" vertical="center" wrapText="1"/>
    </xf>
    <xf numFmtId="0" fontId="19" fillId="38" borderId="28" xfId="1" applyFont="1" applyFill="1" applyBorder="1" applyAlignment="1" applyProtection="1">
      <alignment horizontal="center" vertical="center" wrapText="1"/>
    </xf>
    <xf numFmtId="0" fontId="19" fillId="38" borderId="29" xfId="1" applyFont="1" applyFill="1" applyBorder="1" applyAlignment="1" applyProtection="1">
      <alignment horizontal="center" vertical="center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2" xfId="0" applyNumberFormat="1" applyFont="1" applyFill="1" applyBorder="1" applyAlignment="1" applyProtection="1">
      <alignment horizontal="right" vertical="top" wrapText="1"/>
    </xf>
    <xf numFmtId="4" fontId="9" fillId="4" borderId="8" xfId="0" applyNumberFormat="1" applyFont="1" applyFill="1" applyBorder="1" applyAlignment="1" applyProtection="1">
      <alignment horizontal="right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42" xfId="0" applyNumberFormat="1" applyFont="1" applyFill="1" applyBorder="1" applyAlignment="1" applyProtection="1">
      <alignment horizontal="right" vertical="center" wrapText="1"/>
    </xf>
    <xf numFmtId="4" fontId="9" fillId="4" borderId="52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21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</cellXfs>
  <cellStyles count="169">
    <cellStyle name="_x000d__x000a_JournalTemplate=C:\COMFO\CTALK\JOURSTD.TPL_x000d__x000a_LbStateAddress=3 3 0 251 1 89 2 311_x000d__x000a_LbStateJou 2" xfId="2"/>
    <cellStyle name="20% - Accent1" xfId="3"/>
    <cellStyle name="20% - Accent1 2" xfId="4"/>
    <cellStyle name="20% - Accent1 3" xfId="5"/>
    <cellStyle name="20% - Accent2" xfId="6"/>
    <cellStyle name="20% - Accent2 2" xfId="7"/>
    <cellStyle name="20% - Accent2 3" xfId="8"/>
    <cellStyle name="20% - Accent3" xfId="9"/>
    <cellStyle name="20% - Accent3 2" xfId="10"/>
    <cellStyle name="20% - Accent3 3" xfId="11"/>
    <cellStyle name="20% - Accent4" xfId="12"/>
    <cellStyle name="20% - Accent4 2" xfId="13"/>
    <cellStyle name="20% - Accent4 3" xfId="14"/>
    <cellStyle name="20% - Accent5" xfId="15"/>
    <cellStyle name="20% - Accent5 2" xfId="16"/>
    <cellStyle name="20% - Accent5 3" xfId="17"/>
    <cellStyle name="20% - Accent6" xfId="18"/>
    <cellStyle name="20% - Accent6 2" xfId="19"/>
    <cellStyle name="20% - Accent6 3" xfId="20"/>
    <cellStyle name="20% — Акцент1 2" xfId="21"/>
    <cellStyle name="20% — Акцент2 2" xfId="22"/>
    <cellStyle name="20% — Акцент3 2" xfId="23"/>
    <cellStyle name="20% — Акцент4 2" xfId="24"/>
    <cellStyle name="20% — Акцент5 2" xfId="25"/>
    <cellStyle name="20% — Акцент6 2" xfId="26"/>
    <cellStyle name="40% - Accent1" xfId="27"/>
    <cellStyle name="40% - Accent1 2" xfId="28"/>
    <cellStyle name="40% - Accent1 3" xfId="29"/>
    <cellStyle name="40% - Accent2" xfId="30"/>
    <cellStyle name="40% - Accent2 2" xfId="31"/>
    <cellStyle name="40% - Accent2 3" xfId="32"/>
    <cellStyle name="40% - Accent3" xfId="33"/>
    <cellStyle name="40% - Accent3 2" xfId="34"/>
    <cellStyle name="40% - Accent3 3" xfId="35"/>
    <cellStyle name="40% - Accent4" xfId="36"/>
    <cellStyle name="40% - Accent4 2" xfId="37"/>
    <cellStyle name="40% - Accent4 3" xfId="38"/>
    <cellStyle name="40% - Accent5" xfId="39"/>
    <cellStyle name="40% - Accent5 2" xfId="40"/>
    <cellStyle name="40% - Accent5 3" xfId="41"/>
    <cellStyle name="40% - Accent6" xfId="42"/>
    <cellStyle name="40% - Accent6 2" xfId="43"/>
    <cellStyle name="40% - Accent6 3" xfId="44"/>
    <cellStyle name="40% — Акцент1 2" xfId="45"/>
    <cellStyle name="40% — Акцент2 2" xfId="46"/>
    <cellStyle name="40% — Акцент3 2" xfId="47"/>
    <cellStyle name="40% — Акцент4 2" xfId="48"/>
    <cellStyle name="40% — Акцент5 2" xfId="49"/>
    <cellStyle name="40% — Акцент6 2" xfId="50"/>
    <cellStyle name="60% - Accent1" xfId="51"/>
    <cellStyle name="60% - Accent1 2" xfId="52"/>
    <cellStyle name="60% - Accent1 3" xfId="53"/>
    <cellStyle name="60% - Accent2" xfId="54"/>
    <cellStyle name="60% - Accent2 2" xfId="55"/>
    <cellStyle name="60% - Accent2 3" xfId="56"/>
    <cellStyle name="60% - Accent3" xfId="57"/>
    <cellStyle name="60% - Accent3 2" xfId="58"/>
    <cellStyle name="60% - Accent3 3" xfId="59"/>
    <cellStyle name="60% - Accent4" xfId="60"/>
    <cellStyle name="60% - Accent4 2" xfId="61"/>
    <cellStyle name="60% - Accent4 3" xfId="62"/>
    <cellStyle name="60% - Accent5" xfId="63"/>
    <cellStyle name="60% - Accent5 2" xfId="64"/>
    <cellStyle name="60% - Accent5 3" xfId="65"/>
    <cellStyle name="60% - Accent6" xfId="66"/>
    <cellStyle name="60% - Accent6 2" xfId="67"/>
    <cellStyle name="60% - Accent6 3" xfId="68"/>
    <cellStyle name="60% — Акцент1 2" xfId="69"/>
    <cellStyle name="60% — Акцент2 2" xfId="70"/>
    <cellStyle name="60% — Акцент3 2" xfId="71"/>
    <cellStyle name="60% — Акцент4 2" xfId="72"/>
    <cellStyle name="60% — Акцент5 2" xfId="73"/>
    <cellStyle name="60% — Акцент6 2" xfId="74"/>
    <cellStyle name="Accent1" xfId="75"/>
    <cellStyle name="Accent1 2" xfId="76"/>
    <cellStyle name="Accent1 3" xfId="77"/>
    <cellStyle name="Accent2" xfId="78"/>
    <cellStyle name="Accent2 2" xfId="79"/>
    <cellStyle name="Accent2 3" xfId="80"/>
    <cellStyle name="Accent3" xfId="81"/>
    <cellStyle name="Accent3 2" xfId="82"/>
    <cellStyle name="Accent3 3" xfId="83"/>
    <cellStyle name="Accent4" xfId="84"/>
    <cellStyle name="Accent4 2" xfId="85"/>
    <cellStyle name="Accent4 3" xfId="86"/>
    <cellStyle name="Accent5" xfId="87"/>
    <cellStyle name="Accent5 2" xfId="88"/>
    <cellStyle name="Accent5 3" xfId="89"/>
    <cellStyle name="Accent6" xfId="90"/>
    <cellStyle name="Accent6 2" xfId="91"/>
    <cellStyle name="Accent6 3" xfId="92"/>
    <cellStyle name="Bad" xfId="93"/>
    <cellStyle name="Bad 2" xfId="94"/>
    <cellStyle name="Bad 3" xfId="95"/>
    <cellStyle name="Calculation" xfId="96"/>
    <cellStyle name="Calculation 2" xfId="97"/>
    <cellStyle name="Calculation 3" xfId="98"/>
    <cellStyle name="Check Cell" xfId="99"/>
    <cellStyle name="Check Cell 2" xfId="100"/>
    <cellStyle name="Check Cell 3" xfId="101"/>
    <cellStyle name="Currency 2" xfId="102"/>
    <cellStyle name="Currency 2 2" xfId="103"/>
    <cellStyle name="Currency 3" xfId="104"/>
    <cellStyle name="Currency 3 2" xfId="105"/>
    <cellStyle name="Currency 4" xfId="106"/>
    <cellStyle name="Explanatory Text" xfId="107"/>
    <cellStyle name="Explanatory Text 2" xfId="108"/>
    <cellStyle name="Explanatory Text 3" xfId="109"/>
    <cellStyle name="Good" xfId="110"/>
    <cellStyle name="Good 2" xfId="111"/>
    <cellStyle name="Good 3" xfId="112"/>
    <cellStyle name="Heading 1" xfId="113"/>
    <cellStyle name="Heading 1 2" xfId="114"/>
    <cellStyle name="Heading 1 3" xfId="115"/>
    <cellStyle name="Heading 2" xfId="116"/>
    <cellStyle name="Heading 2 2" xfId="117"/>
    <cellStyle name="Heading 2 3" xfId="118"/>
    <cellStyle name="Heading 3" xfId="119"/>
    <cellStyle name="Heading 3 2" xfId="120"/>
    <cellStyle name="Heading 3 3" xfId="121"/>
    <cellStyle name="Heading 4" xfId="122"/>
    <cellStyle name="Heading 4 2" xfId="123"/>
    <cellStyle name="Heading 4 3" xfId="124"/>
    <cellStyle name="Input" xfId="125"/>
    <cellStyle name="Input 2" xfId="126"/>
    <cellStyle name="Input 3" xfId="127"/>
    <cellStyle name="Linked Cell" xfId="128"/>
    <cellStyle name="Linked Cell 2" xfId="129"/>
    <cellStyle name="Linked Cell 3" xfId="130"/>
    <cellStyle name="Neutral" xfId="131"/>
    <cellStyle name="Neutral 2" xfId="132"/>
    <cellStyle name="Neutral 3" xfId="133"/>
    <cellStyle name="Normal 2" xfId="134"/>
    <cellStyle name="Normal 2 2" xfId="135"/>
    <cellStyle name="Normal 3" xfId="136"/>
    <cellStyle name="Normal 3 2" xfId="137"/>
    <cellStyle name="Normal 4" xfId="138"/>
    <cellStyle name="Normal 5" xfId="139"/>
    <cellStyle name="Normal 6" xfId="140"/>
    <cellStyle name="Normal_Bom 2" xfId="167"/>
    <cellStyle name="Note" xfId="141"/>
    <cellStyle name="Note 2" xfId="142"/>
    <cellStyle name="Note 2 2" xfId="143"/>
    <cellStyle name="Note 3" xfId="144"/>
    <cellStyle name="Note 3 2" xfId="145"/>
    <cellStyle name="Note 4" xfId="146"/>
    <cellStyle name="Output" xfId="147"/>
    <cellStyle name="Output 2" xfId="148"/>
    <cellStyle name="Output 3" xfId="149"/>
    <cellStyle name="Percent 2" xfId="150"/>
    <cellStyle name="Percent 2 2" xfId="151"/>
    <cellStyle name="Title" xfId="152"/>
    <cellStyle name="Title 2" xfId="153"/>
    <cellStyle name="Title 3" xfId="154"/>
    <cellStyle name="Total" xfId="155"/>
    <cellStyle name="Total 2" xfId="156"/>
    <cellStyle name="Total 3" xfId="157"/>
    <cellStyle name="Warning Text" xfId="158"/>
    <cellStyle name="Warning Text 2" xfId="159"/>
    <cellStyle name="Warning Text 3" xfId="160"/>
    <cellStyle name="Ввод" xfId="161"/>
    <cellStyle name="Гиперссылка" xfId="1" builtinId="8"/>
    <cellStyle name="Денежный 2" xfId="162"/>
    <cellStyle name="Денежный 3" xfId="168"/>
    <cellStyle name="Денежный 4" xfId="166"/>
    <cellStyle name="Заметка" xfId="163"/>
    <cellStyle name="Обычный" xfId="0" builtinId="0"/>
    <cellStyle name="Обычный 2" xfId="164"/>
    <cellStyle name="Обычный 3" xfId="16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9"/>
  <sheetViews>
    <sheetView tabSelected="1" topLeftCell="A184" zoomScaleNormal="100" workbookViewId="0">
      <selection activeCell="J196" sqref="J196:K19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140625" bestFit="1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103" t="s">
        <v>15</v>
      </c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98" t="s">
        <v>9</v>
      </c>
      <c r="C3" s="99"/>
      <c r="D3" s="99"/>
      <c r="E3" s="104"/>
      <c r="F3" s="21">
        <v>5280000</v>
      </c>
      <c r="G3" s="15" t="s">
        <v>2</v>
      </c>
      <c r="H3" s="1"/>
      <c r="I3" s="98" t="s">
        <v>20</v>
      </c>
      <c r="J3" s="99"/>
      <c r="K3" s="99"/>
      <c r="L3" s="99"/>
      <c r="M3" s="99"/>
      <c r="N3" s="99"/>
      <c r="O3" s="99"/>
      <c r="P3" s="99"/>
      <c r="Q3" s="10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105"/>
      <c r="C4" s="105"/>
      <c r="D4" s="105"/>
      <c r="E4" s="105"/>
      <c r="F4" s="105"/>
      <c r="G4" s="105"/>
      <c r="H4" s="1"/>
      <c r="I4" s="110" t="s">
        <v>16</v>
      </c>
      <c r="J4" s="110"/>
      <c r="K4" s="110"/>
      <c r="L4" s="11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0" t="s">
        <v>17</v>
      </c>
      <c r="J5" s="20"/>
      <c r="K5" s="20"/>
      <c r="L5" s="20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06" t="s">
        <v>10</v>
      </c>
      <c r="C7" s="104"/>
      <c r="D7" s="107"/>
      <c r="E7" s="107"/>
      <c r="F7" s="108"/>
      <c r="G7" s="109"/>
      <c r="H7" s="5"/>
      <c r="I7" s="98" t="s">
        <v>19</v>
      </c>
      <c r="J7" s="99"/>
      <c r="K7" s="99"/>
      <c r="L7" s="99"/>
      <c r="M7" s="99"/>
      <c r="N7" s="99"/>
      <c r="O7" s="99"/>
      <c r="P7" s="99"/>
      <c r="Q7" s="10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0" thickBot="1" x14ac:dyDescent="0.3">
      <c r="B8" s="7" t="s">
        <v>3</v>
      </c>
      <c r="C8" s="8" t="s">
        <v>0</v>
      </c>
      <c r="D8" s="8" t="s">
        <v>6</v>
      </c>
      <c r="E8" s="9" t="s">
        <v>7</v>
      </c>
      <c r="F8" s="9" t="s">
        <v>4</v>
      </c>
      <c r="G8" s="10" t="s">
        <v>8</v>
      </c>
      <c r="H8" s="1"/>
      <c r="I8" s="7" t="s">
        <v>3</v>
      </c>
      <c r="J8" s="8" t="s">
        <v>1</v>
      </c>
      <c r="K8" s="9" t="s">
        <v>18</v>
      </c>
      <c r="L8" s="8" t="s">
        <v>21</v>
      </c>
      <c r="M8" s="8" t="s">
        <v>6</v>
      </c>
      <c r="N8" s="9" t="s">
        <v>7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B9" s="22"/>
      <c r="C9" s="23" t="s">
        <v>22</v>
      </c>
      <c r="D9" s="23"/>
      <c r="E9" s="23"/>
      <c r="F9" s="23"/>
      <c r="G9" s="24"/>
      <c r="H9" s="1"/>
      <c r="I9" s="25"/>
      <c r="J9" s="26"/>
      <c r="K9" s="26"/>
      <c r="L9" s="26"/>
      <c r="M9" s="26"/>
      <c r="N9" s="26"/>
      <c r="O9" s="26"/>
      <c r="P9" s="26"/>
      <c r="Q9" s="27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" x14ac:dyDescent="0.25">
      <c r="A10" s="6"/>
      <c r="B10" s="28">
        <v>1</v>
      </c>
      <c r="C10" s="68" t="s">
        <v>34</v>
      </c>
      <c r="D10" s="29" t="s">
        <v>11</v>
      </c>
      <c r="E10" s="30">
        <v>17040</v>
      </c>
      <c r="F10" s="70">
        <v>3</v>
      </c>
      <c r="G10" s="31">
        <f>E10*F10</f>
        <v>51120</v>
      </c>
      <c r="H10" s="32"/>
      <c r="I10" s="14">
        <f>B10</f>
        <v>1</v>
      </c>
      <c r="J10" s="33" t="str">
        <f>C10</f>
        <v>Картридж HP (Q5950A) черный для HP Сolor LaserJet 4700 (10000 стр) оригинальный</v>
      </c>
      <c r="K10" s="34"/>
      <c r="L10" s="35"/>
      <c r="M10" s="36" t="str">
        <f>D10</f>
        <v>шт.</v>
      </c>
      <c r="N10" s="30">
        <f>E10</f>
        <v>17040</v>
      </c>
      <c r="O10" s="29"/>
      <c r="P10" s="36">
        <f>F10</f>
        <v>3</v>
      </c>
      <c r="Q10" s="37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51" x14ac:dyDescent="0.25">
      <c r="A11" s="6"/>
      <c r="B11" s="38">
        <v>2</v>
      </c>
      <c r="C11" s="68" t="s">
        <v>35</v>
      </c>
      <c r="D11" s="40" t="s">
        <v>11</v>
      </c>
      <c r="E11" s="41">
        <v>24230.83</v>
      </c>
      <c r="F11" s="70">
        <v>6</v>
      </c>
      <c r="G11" s="42">
        <f t="shared" ref="G11:G36" si="0">E11*F11</f>
        <v>145384.98000000001</v>
      </c>
      <c r="H11" s="32"/>
      <c r="I11" s="14">
        <f t="shared" ref="I11:J26" si="1">B11</f>
        <v>2</v>
      </c>
      <c r="J11" s="33" t="str">
        <f t="shared" si="1"/>
        <v>Картридж HP (Q5951A) голубой для HP Сolor LaserJet 4700 (10000 стр) оригинальный</v>
      </c>
      <c r="K11" s="34"/>
      <c r="L11" s="43"/>
      <c r="M11" s="44" t="str">
        <f t="shared" ref="M11:N26" si="2">D11</f>
        <v>шт.</v>
      </c>
      <c r="N11" s="41">
        <f t="shared" si="2"/>
        <v>24230.83</v>
      </c>
      <c r="O11" s="45"/>
      <c r="P11" s="44">
        <f t="shared" ref="P11:P36" si="3">F11</f>
        <v>6</v>
      </c>
      <c r="Q11" s="37">
        <f t="shared" ref="Q11:Q36" si="4"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.25" x14ac:dyDescent="0.25">
      <c r="A12" s="6"/>
      <c r="B12" s="46">
        <v>3</v>
      </c>
      <c r="C12" s="68" t="s">
        <v>36</v>
      </c>
      <c r="D12" s="40" t="s">
        <v>11</v>
      </c>
      <c r="E12" s="41">
        <v>24230.83</v>
      </c>
      <c r="F12" s="70">
        <v>3</v>
      </c>
      <c r="G12" s="42">
        <f t="shared" si="0"/>
        <v>72692.490000000005</v>
      </c>
      <c r="H12" s="32"/>
      <c r="I12" s="14">
        <f t="shared" si="1"/>
        <v>3</v>
      </c>
      <c r="J12" s="33" t="str">
        <f t="shared" si="1"/>
        <v>Картридж HP (Q5952A) желтый для HP LaserJet 4700 (10000 стр) оригинальный</v>
      </c>
      <c r="K12" s="34"/>
      <c r="L12" s="43"/>
      <c r="M12" s="44" t="str">
        <f t="shared" si="2"/>
        <v>шт.</v>
      </c>
      <c r="N12" s="41">
        <f t="shared" si="2"/>
        <v>24230.83</v>
      </c>
      <c r="O12" s="45"/>
      <c r="P12" s="44">
        <f t="shared" si="3"/>
        <v>3</v>
      </c>
      <c r="Q12" s="37">
        <f t="shared" si="4"/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27" customHeight="1" x14ac:dyDescent="0.25">
      <c r="A13" s="6"/>
      <c r="B13" s="38">
        <v>4</v>
      </c>
      <c r="C13" s="68" t="s">
        <v>37</v>
      </c>
      <c r="D13" s="40" t="s">
        <v>11</v>
      </c>
      <c r="E13" s="41">
        <v>17932.5</v>
      </c>
      <c r="F13" s="70">
        <v>4</v>
      </c>
      <c r="G13" s="42">
        <f t="shared" si="0"/>
        <v>71730</v>
      </c>
      <c r="H13" s="32"/>
      <c r="I13" s="14">
        <f t="shared" si="1"/>
        <v>4</v>
      </c>
      <c r="J13" s="33" t="str">
        <f t="shared" si="1"/>
        <v>Картридж HP CE270A Black (оригинальный)</v>
      </c>
      <c r="K13" s="34"/>
      <c r="L13" s="43"/>
      <c r="M13" s="44" t="str">
        <f t="shared" si="2"/>
        <v>шт.</v>
      </c>
      <c r="N13" s="41">
        <f t="shared" si="2"/>
        <v>17932.5</v>
      </c>
      <c r="O13" s="45"/>
      <c r="P13" s="44">
        <f t="shared" si="3"/>
        <v>4</v>
      </c>
      <c r="Q13" s="37">
        <f t="shared" si="4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27" customHeight="1" x14ac:dyDescent="0.25">
      <c r="A14" s="6"/>
      <c r="B14" s="46">
        <v>5</v>
      </c>
      <c r="C14" s="68" t="s">
        <v>38</v>
      </c>
      <c r="D14" s="40" t="s">
        <v>11</v>
      </c>
      <c r="E14" s="41">
        <v>29776.67</v>
      </c>
      <c r="F14" s="70">
        <v>6</v>
      </c>
      <c r="G14" s="42">
        <f t="shared" si="0"/>
        <v>178660.02</v>
      </c>
      <c r="H14" s="32"/>
      <c r="I14" s="14">
        <f t="shared" si="1"/>
        <v>5</v>
      </c>
      <c r="J14" s="33" t="str">
        <f t="shared" si="1"/>
        <v>Картридж HP CE271A голубой cyan (оригинальный)</v>
      </c>
      <c r="K14" s="34"/>
      <c r="L14" s="43"/>
      <c r="M14" s="44" t="str">
        <f t="shared" si="2"/>
        <v>шт.</v>
      </c>
      <c r="N14" s="41">
        <f t="shared" si="2"/>
        <v>29776.67</v>
      </c>
      <c r="O14" s="45"/>
      <c r="P14" s="44">
        <f t="shared" si="3"/>
        <v>6</v>
      </c>
      <c r="Q14" s="37">
        <f t="shared" si="4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27" customHeight="1" x14ac:dyDescent="0.25">
      <c r="A15" s="6"/>
      <c r="B15" s="38">
        <v>6</v>
      </c>
      <c r="C15" s="68" t="s">
        <v>39</v>
      </c>
      <c r="D15" s="40" t="s">
        <v>11</v>
      </c>
      <c r="E15" s="41">
        <v>29173.33</v>
      </c>
      <c r="F15" s="70">
        <v>4</v>
      </c>
      <c r="G15" s="42">
        <f t="shared" si="0"/>
        <v>116693.32</v>
      </c>
      <c r="H15" s="32"/>
      <c r="I15" s="14">
        <f t="shared" si="1"/>
        <v>6</v>
      </c>
      <c r="J15" s="33" t="str">
        <f t="shared" si="1"/>
        <v>Картридж HP CE272A yellow (оригинальный)</v>
      </c>
      <c r="K15" s="34"/>
      <c r="L15" s="43"/>
      <c r="M15" s="44" t="str">
        <f t="shared" si="2"/>
        <v>шт.</v>
      </c>
      <c r="N15" s="41">
        <f t="shared" si="2"/>
        <v>29173.33</v>
      </c>
      <c r="O15" s="45"/>
      <c r="P15" s="44">
        <f t="shared" si="3"/>
        <v>4</v>
      </c>
      <c r="Q15" s="37">
        <f t="shared" si="4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27" customHeight="1" x14ac:dyDescent="0.25">
      <c r="A16" s="6"/>
      <c r="B16" s="46">
        <v>7</v>
      </c>
      <c r="C16" s="68" t="s">
        <v>40</v>
      </c>
      <c r="D16" s="40" t="s">
        <v>11</v>
      </c>
      <c r="E16" s="41">
        <v>29173.33</v>
      </c>
      <c r="F16" s="70">
        <v>3</v>
      </c>
      <c r="G16" s="42">
        <f t="shared" si="0"/>
        <v>87519.99</v>
      </c>
      <c r="H16" s="32"/>
      <c r="I16" s="14">
        <f t="shared" si="1"/>
        <v>7</v>
      </c>
      <c r="J16" s="33" t="str">
        <f t="shared" si="1"/>
        <v>Картридж HP CE273A Magenta (оригинальный)</v>
      </c>
      <c r="K16" s="34"/>
      <c r="L16" s="43"/>
      <c r="M16" s="44" t="str">
        <f t="shared" si="2"/>
        <v>шт.</v>
      </c>
      <c r="N16" s="41">
        <f t="shared" si="2"/>
        <v>29173.33</v>
      </c>
      <c r="O16" s="45"/>
      <c r="P16" s="44">
        <f t="shared" si="3"/>
        <v>3</v>
      </c>
      <c r="Q16" s="37">
        <f t="shared" si="4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51" x14ac:dyDescent="0.25">
      <c r="A17" s="6"/>
      <c r="B17" s="38">
        <v>8</v>
      </c>
      <c r="C17" s="68" t="s">
        <v>41</v>
      </c>
      <c r="D17" s="40" t="s">
        <v>11</v>
      </c>
      <c r="E17" s="41">
        <v>5680.83</v>
      </c>
      <c r="F17" s="70">
        <v>15</v>
      </c>
      <c r="G17" s="42">
        <f t="shared" si="0"/>
        <v>85212.45</v>
      </c>
      <c r="H17" s="32"/>
      <c r="I17" s="14">
        <f t="shared" si="1"/>
        <v>8</v>
      </c>
      <c r="J17" s="33" t="str">
        <f t="shared" si="1"/>
        <v>Картридж HP (Q2612A) черный для HP LaserJet 1010/1012/1015/1020/3015/ (2500 стр) оригинальный</v>
      </c>
      <c r="K17" s="34"/>
      <c r="L17" s="43"/>
      <c r="M17" s="44" t="str">
        <f t="shared" si="2"/>
        <v>шт.</v>
      </c>
      <c r="N17" s="41">
        <f t="shared" si="2"/>
        <v>5680.83</v>
      </c>
      <c r="O17" s="45"/>
      <c r="P17" s="44">
        <f t="shared" si="3"/>
        <v>15</v>
      </c>
      <c r="Q17" s="37">
        <f t="shared" si="4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27" customHeight="1" x14ac:dyDescent="0.25">
      <c r="A18" s="6"/>
      <c r="B18" s="46">
        <v>9</v>
      </c>
      <c r="C18" s="68" t="s">
        <v>42</v>
      </c>
      <c r="D18" s="40" t="s">
        <v>11</v>
      </c>
      <c r="E18" s="41">
        <v>14720.83</v>
      </c>
      <c r="F18" s="70">
        <v>16</v>
      </c>
      <c r="G18" s="42">
        <f t="shared" si="0"/>
        <v>235533.28</v>
      </c>
      <c r="H18" s="32"/>
      <c r="I18" s="14">
        <f t="shared" si="1"/>
        <v>9</v>
      </c>
      <c r="J18" s="33" t="str">
        <f t="shared" si="1"/>
        <v>картридж HP LaserJet 59X CF259X (10000 страниц)</v>
      </c>
      <c r="K18" s="34"/>
      <c r="L18" s="43"/>
      <c r="M18" s="44" t="str">
        <f t="shared" si="2"/>
        <v>шт.</v>
      </c>
      <c r="N18" s="41">
        <f t="shared" si="2"/>
        <v>14720.83</v>
      </c>
      <c r="O18" s="45"/>
      <c r="P18" s="44">
        <f t="shared" si="3"/>
        <v>16</v>
      </c>
      <c r="Q18" s="37">
        <f t="shared" si="4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51" x14ac:dyDescent="0.25">
      <c r="A19" s="6"/>
      <c r="B19" s="38">
        <v>10</v>
      </c>
      <c r="C19" s="68" t="s">
        <v>43</v>
      </c>
      <c r="D19" s="40" t="s">
        <v>11</v>
      </c>
      <c r="E19" s="41">
        <v>12753.33</v>
      </c>
      <c r="F19" s="70">
        <v>10</v>
      </c>
      <c r="G19" s="42">
        <f t="shared" si="0"/>
        <v>127533.3</v>
      </c>
      <c r="H19" s="32"/>
      <c r="I19" s="14">
        <f t="shared" si="1"/>
        <v>10</v>
      </c>
      <c r="J19" s="33" t="str">
        <f t="shared" si="1"/>
        <v>Картридж HP (CF280X) черный для HP LaserJet Pro M401/M425 (6900 стр) оригинальный</v>
      </c>
      <c r="K19" s="34"/>
      <c r="L19" s="43"/>
      <c r="M19" s="44" t="str">
        <f t="shared" si="2"/>
        <v>шт.</v>
      </c>
      <c r="N19" s="41">
        <f t="shared" si="2"/>
        <v>12753.33</v>
      </c>
      <c r="O19" s="45"/>
      <c r="P19" s="44">
        <f t="shared" si="3"/>
        <v>10</v>
      </c>
      <c r="Q19" s="37">
        <f t="shared" si="4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51" x14ac:dyDescent="0.25">
      <c r="A20" s="6"/>
      <c r="B20" s="46">
        <v>11</v>
      </c>
      <c r="C20" s="68" t="s">
        <v>44</v>
      </c>
      <c r="D20" s="40" t="s">
        <v>11</v>
      </c>
      <c r="E20" s="41">
        <v>20408.330000000002</v>
      </c>
      <c r="F20" s="70">
        <v>1</v>
      </c>
      <c r="G20" s="42">
        <f t="shared" si="0"/>
        <v>20408.330000000002</v>
      </c>
      <c r="H20" s="32"/>
      <c r="I20" s="14">
        <f t="shared" si="1"/>
        <v>11</v>
      </c>
      <c r="J20" s="33" t="str">
        <f t="shared" si="1"/>
        <v>Kартридж CF281X Hewlett-Packard HP 81X Black LaserJet увеличенной емкости(оригинальный)</v>
      </c>
      <c r="K20" s="34"/>
      <c r="L20" s="43"/>
      <c r="M20" s="44" t="str">
        <f t="shared" si="2"/>
        <v>шт.</v>
      </c>
      <c r="N20" s="41">
        <f t="shared" si="2"/>
        <v>20408.330000000002</v>
      </c>
      <c r="O20" s="45"/>
      <c r="P20" s="44">
        <f t="shared" si="3"/>
        <v>1</v>
      </c>
      <c r="Q20" s="37">
        <f t="shared" si="4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51" x14ac:dyDescent="0.25">
      <c r="A21" s="6"/>
      <c r="B21" s="38">
        <v>12</v>
      </c>
      <c r="C21" s="68" t="s">
        <v>45</v>
      </c>
      <c r="D21" s="40" t="s">
        <v>11</v>
      </c>
      <c r="E21" s="41">
        <v>21366.67</v>
      </c>
      <c r="F21" s="70">
        <v>5</v>
      </c>
      <c r="G21" s="42">
        <f t="shared" si="0"/>
        <v>106833.34999999999</v>
      </c>
      <c r="H21" s="32"/>
      <c r="I21" s="14">
        <f t="shared" si="1"/>
        <v>12</v>
      </c>
      <c r="J21" s="33" t="str">
        <f t="shared" si="1"/>
        <v>Картридж HP (CE390X) черный для HP LaserJet M4555 (24000 стр) оригинальный</v>
      </c>
      <c r="K21" s="34"/>
      <c r="L21" s="43"/>
      <c r="M21" s="44" t="str">
        <f t="shared" si="2"/>
        <v>шт.</v>
      </c>
      <c r="N21" s="41">
        <f t="shared" si="2"/>
        <v>21366.67</v>
      </c>
      <c r="O21" s="45"/>
      <c r="P21" s="44">
        <f t="shared" si="3"/>
        <v>5</v>
      </c>
      <c r="Q21" s="37">
        <f t="shared" si="4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27" customHeight="1" x14ac:dyDescent="0.25">
      <c r="A22" s="6"/>
      <c r="B22" s="46">
        <v>13</v>
      </c>
      <c r="C22" s="68" t="s">
        <v>46</v>
      </c>
      <c r="D22" s="40" t="s">
        <v>11</v>
      </c>
      <c r="E22" s="41">
        <v>10843.33</v>
      </c>
      <c r="F22" s="70">
        <v>30</v>
      </c>
      <c r="G22" s="42">
        <f t="shared" si="0"/>
        <v>325299.90000000002</v>
      </c>
      <c r="H22" s="32"/>
      <c r="I22" s="14">
        <f t="shared" si="1"/>
        <v>13</v>
      </c>
      <c r="J22" s="33" t="str">
        <f t="shared" si="1"/>
        <v>Картридж HP (CE505X) черный для HP LaserJet P2035/P2055d/P2055dn (6500 стр) оригинальный</v>
      </c>
      <c r="K22" s="34"/>
      <c r="L22" s="43"/>
      <c r="M22" s="44" t="str">
        <f t="shared" si="2"/>
        <v>шт.</v>
      </c>
      <c r="N22" s="41">
        <f t="shared" si="2"/>
        <v>10843.33</v>
      </c>
      <c r="O22" s="45"/>
      <c r="P22" s="44">
        <f t="shared" si="3"/>
        <v>30</v>
      </c>
      <c r="Q22" s="37">
        <f t="shared" si="4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51" x14ac:dyDescent="0.25">
      <c r="A23" s="6"/>
      <c r="B23" s="38">
        <v>14</v>
      </c>
      <c r="C23" s="68" t="s">
        <v>47</v>
      </c>
      <c r="D23" s="40" t="s">
        <v>11</v>
      </c>
      <c r="E23" s="41">
        <v>16125.83</v>
      </c>
      <c r="F23" s="70">
        <v>5</v>
      </c>
      <c r="G23" s="42">
        <f t="shared" si="0"/>
        <v>80629.149999999994</v>
      </c>
      <c r="H23" s="32"/>
      <c r="I23" s="14">
        <f t="shared" si="1"/>
        <v>14</v>
      </c>
      <c r="J23" s="33" t="str">
        <f t="shared" si="1"/>
        <v>Картридж HP CF214X для HP LaserJet 700 MFP/M712/ M725/MFP Enterprise 700 (оригинальный)</v>
      </c>
      <c r="K23" s="34"/>
      <c r="L23" s="43"/>
      <c r="M23" s="44" t="str">
        <f t="shared" si="2"/>
        <v>шт.</v>
      </c>
      <c r="N23" s="41">
        <f t="shared" si="2"/>
        <v>16125.83</v>
      </c>
      <c r="O23" s="45"/>
      <c r="P23" s="44">
        <f t="shared" si="3"/>
        <v>5</v>
      </c>
      <c r="Q23" s="37">
        <f t="shared" si="4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8.25" x14ac:dyDescent="0.25">
      <c r="A24" s="6"/>
      <c r="B24" s="46">
        <v>15</v>
      </c>
      <c r="C24" s="68" t="s">
        <v>48</v>
      </c>
      <c r="D24" s="40" t="s">
        <v>11</v>
      </c>
      <c r="E24" s="41">
        <v>10258.33</v>
      </c>
      <c r="F24" s="70">
        <v>2</v>
      </c>
      <c r="G24" s="42">
        <f t="shared" si="0"/>
        <v>20516.66</v>
      </c>
      <c r="H24" s="32"/>
      <c r="I24" s="14">
        <f t="shared" si="1"/>
        <v>15</v>
      </c>
      <c r="J24" s="33" t="str">
        <f t="shared" si="1"/>
        <v>Картридж Kyocera (TK-3130) черный для  Kyosera FS-4200 black (оригинальный)</v>
      </c>
      <c r="K24" s="34"/>
      <c r="L24" s="43"/>
      <c r="M24" s="44" t="str">
        <f t="shared" si="2"/>
        <v>шт.</v>
      </c>
      <c r="N24" s="41">
        <f t="shared" si="2"/>
        <v>10258.33</v>
      </c>
      <c r="O24" s="45"/>
      <c r="P24" s="44">
        <f t="shared" si="3"/>
        <v>2</v>
      </c>
      <c r="Q24" s="37">
        <f t="shared" si="4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51" x14ac:dyDescent="0.25">
      <c r="A25" s="6"/>
      <c r="B25" s="38">
        <v>16</v>
      </c>
      <c r="C25" s="68" t="s">
        <v>49</v>
      </c>
      <c r="D25" s="40" t="s">
        <v>11</v>
      </c>
      <c r="E25" s="41">
        <v>12294.17</v>
      </c>
      <c r="F25" s="70">
        <v>3</v>
      </c>
      <c r="G25" s="42">
        <f t="shared" si="0"/>
        <v>36882.51</v>
      </c>
      <c r="H25" s="32"/>
      <c r="I25" s="14">
        <f t="shared" si="1"/>
        <v>16</v>
      </c>
      <c r="J25" s="33" t="str">
        <f t="shared" si="1"/>
        <v>Тонер-картридж Kyocera TK-5280K 13 000 стр. Black для M6235cidn/M6635cidn/P6235cdn оригинал</v>
      </c>
      <c r="K25" s="34"/>
      <c r="L25" s="43"/>
      <c r="M25" s="44" t="str">
        <f t="shared" si="2"/>
        <v>шт.</v>
      </c>
      <c r="N25" s="41">
        <f t="shared" si="2"/>
        <v>12294.17</v>
      </c>
      <c r="O25" s="45"/>
      <c r="P25" s="44">
        <f t="shared" si="3"/>
        <v>3</v>
      </c>
      <c r="Q25" s="37">
        <f t="shared" si="4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51" x14ac:dyDescent="0.25">
      <c r="A26" s="6"/>
      <c r="B26" s="46">
        <v>17</v>
      </c>
      <c r="C26" s="68" t="s">
        <v>50</v>
      </c>
      <c r="D26" s="40" t="s">
        <v>11</v>
      </c>
      <c r="E26" s="41">
        <v>14569.17</v>
      </c>
      <c r="F26" s="70">
        <v>3</v>
      </c>
      <c r="G26" s="42">
        <f t="shared" si="0"/>
        <v>43707.51</v>
      </c>
      <c r="H26" s="32"/>
      <c r="I26" s="14">
        <f t="shared" si="1"/>
        <v>17</v>
      </c>
      <c r="J26" s="33" t="str">
        <f t="shared" si="1"/>
        <v>Тонер-картридж Kyocera TK-5280C 11 000 стр. Cyan для M6235cidn/M6635cidn/P6235cdn оригинал</v>
      </c>
      <c r="K26" s="34"/>
      <c r="L26" s="43"/>
      <c r="M26" s="44" t="str">
        <f t="shared" si="2"/>
        <v>шт.</v>
      </c>
      <c r="N26" s="41">
        <f t="shared" si="2"/>
        <v>14569.17</v>
      </c>
      <c r="O26" s="45"/>
      <c r="P26" s="44">
        <f t="shared" si="3"/>
        <v>3</v>
      </c>
      <c r="Q26" s="37">
        <f t="shared" si="4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63.75" x14ac:dyDescent="0.25">
      <c r="A27" s="6"/>
      <c r="B27" s="38">
        <v>18</v>
      </c>
      <c r="C27" s="68" t="s">
        <v>51</v>
      </c>
      <c r="D27" s="40" t="s">
        <v>11</v>
      </c>
      <c r="E27" s="41">
        <v>14569.17</v>
      </c>
      <c r="F27" s="70">
        <v>3</v>
      </c>
      <c r="G27" s="42">
        <f t="shared" si="0"/>
        <v>43707.51</v>
      </c>
      <c r="H27" s="32"/>
      <c r="I27" s="14">
        <f t="shared" ref="I27:J36" si="5">B27</f>
        <v>18</v>
      </c>
      <c r="J27" s="33" t="str">
        <f t="shared" si="5"/>
        <v>Тонер-картридж Kyocera TK-5280M 11 000 стр. Magenta для M6235cidn/M6635cidn/P6235cdn оригинал</v>
      </c>
      <c r="K27" s="34"/>
      <c r="L27" s="43"/>
      <c r="M27" s="44" t="str">
        <f t="shared" ref="M27:N36" si="6">D27</f>
        <v>шт.</v>
      </c>
      <c r="N27" s="41">
        <f t="shared" si="6"/>
        <v>14569.17</v>
      </c>
      <c r="O27" s="45"/>
      <c r="P27" s="44">
        <f t="shared" si="3"/>
        <v>3</v>
      </c>
      <c r="Q27" s="37">
        <f t="shared" si="4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51" x14ac:dyDescent="0.25">
      <c r="A28" s="6"/>
      <c r="B28" s="46">
        <v>19</v>
      </c>
      <c r="C28" s="68" t="s">
        <v>52</v>
      </c>
      <c r="D28" s="40" t="s">
        <v>11</v>
      </c>
      <c r="E28" s="41">
        <v>14569.17</v>
      </c>
      <c r="F28" s="70">
        <v>2</v>
      </c>
      <c r="G28" s="42">
        <f t="shared" si="0"/>
        <v>29138.34</v>
      </c>
      <c r="H28" s="32"/>
      <c r="I28" s="14">
        <f t="shared" si="5"/>
        <v>19</v>
      </c>
      <c r="J28" s="33" t="str">
        <f t="shared" si="5"/>
        <v>Тонер-картридж Kyocera TK-5280Y 11 000 стр. Yellow для M6235cidn/M6635cidn/P6235cdn оригинал</v>
      </c>
      <c r="K28" s="34"/>
      <c r="L28" s="43"/>
      <c r="M28" s="44" t="str">
        <f t="shared" si="6"/>
        <v>шт.</v>
      </c>
      <c r="N28" s="41">
        <f t="shared" si="6"/>
        <v>14569.17</v>
      </c>
      <c r="O28" s="45"/>
      <c r="P28" s="44">
        <f t="shared" si="3"/>
        <v>2</v>
      </c>
      <c r="Q28" s="37">
        <f t="shared" si="4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27" customHeight="1" x14ac:dyDescent="0.25">
      <c r="A29" s="6"/>
      <c r="B29" s="38">
        <v>20</v>
      </c>
      <c r="C29" s="68" t="s">
        <v>53</v>
      </c>
      <c r="D29" s="40" t="s">
        <v>11</v>
      </c>
      <c r="E29" s="41">
        <v>11351.67</v>
      </c>
      <c r="F29" s="70">
        <v>1</v>
      </c>
      <c r="G29" s="42">
        <f t="shared" si="0"/>
        <v>11351.67</v>
      </c>
      <c r="H29" s="32"/>
      <c r="I29" s="14">
        <f t="shared" si="5"/>
        <v>20</v>
      </c>
      <c r="J29" s="33" t="str">
        <f t="shared" si="5"/>
        <v>Термоузел для hp 603  RM1-8396 оригинал</v>
      </c>
      <c r="K29" s="34"/>
      <c r="L29" s="43"/>
      <c r="M29" s="44" t="str">
        <f t="shared" si="6"/>
        <v>шт.</v>
      </c>
      <c r="N29" s="41">
        <f t="shared" si="6"/>
        <v>11351.67</v>
      </c>
      <c r="O29" s="45"/>
      <c r="P29" s="44">
        <f t="shared" si="3"/>
        <v>1</v>
      </c>
      <c r="Q29" s="37">
        <f t="shared" si="4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7" customHeight="1" x14ac:dyDescent="0.25">
      <c r="A30" s="6"/>
      <c r="B30" s="46">
        <v>21</v>
      </c>
      <c r="C30" s="68" t="s">
        <v>54</v>
      </c>
      <c r="D30" s="40" t="s">
        <v>11</v>
      </c>
      <c r="E30" s="41">
        <v>7830.83</v>
      </c>
      <c r="F30" s="70">
        <v>4</v>
      </c>
      <c r="G30" s="42">
        <f t="shared" si="0"/>
        <v>31323.32</v>
      </c>
      <c r="H30" s="32"/>
      <c r="I30" s="14">
        <f t="shared" si="5"/>
        <v>21</v>
      </c>
      <c r="J30" s="33" t="str">
        <f t="shared" si="5"/>
        <v>Термоузел для hp 2055 RM1-6406</v>
      </c>
      <c r="K30" s="34"/>
      <c r="L30" s="43"/>
      <c r="M30" s="44" t="str">
        <f t="shared" si="6"/>
        <v>шт.</v>
      </c>
      <c r="N30" s="41">
        <f t="shared" si="6"/>
        <v>7830.83</v>
      </c>
      <c r="O30" s="45"/>
      <c r="P30" s="44">
        <f t="shared" si="3"/>
        <v>4</v>
      </c>
      <c r="Q30" s="37">
        <f t="shared" si="4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27" customHeight="1" x14ac:dyDescent="0.25">
      <c r="A31" s="6"/>
      <c r="B31" s="38">
        <v>22</v>
      </c>
      <c r="C31" s="68" t="s">
        <v>55</v>
      </c>
      <c r="D31" s="40" t="s">
        <v>11</v>
      </c>
      <c r="E31" s="41">
        <v>6715.83</v>
      </c>
      <c r="F31" s="70">
        <v>2</v>
      </c>
      <c r="G31" s="42">
        <f t="shared" si="0"/>
        <v>13431.66</v>
      </c>
      <c r="H31" s="32"/>
      <c r="I31" s="14">
        <f t="shared" si="5"/>
        <v>22</v>
      </c>
      <c r="J31" s="33" t="str">
        <f t="shared" si="5"/>
        <v>Сервисный комплект epson ds-6500 B12B813481</v>
      </c>
      <c r="K31" s="34"/>
      <c r="L31" s="43"/>
      <c r="M31" s="44" t="str">
        <f t="shared" si="6"/>
        <v>шт.</v>
      </c>
      <c r="N31" s="41">
        <f t="shared" si="6"/>
        <v>6715.83</v>
      </c>
      <c r="O31" s="45"/>
      <c r="P31" s="44">
        <f t="shared" si="3"/>
        <v>2</v>
      </c>
      <c r="Q31" s="37">
        <f t="shared" si="4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8.25" x14ac:dyDescent="0.25">
      <c r="A32" s="6"/>
      <c r="B32" s="46">
        <v>23</v>
      </c>
      <c r="C32" s="68" t="s">
        <v>56</v>
      </c>
      <c r="D32" s="40" t="s">
        <v>11</v>
      </c>
      <c r="E32" s="41">
        <v>5443.33</v>
      </c>
      <c r="F32" s="70">
        <v>1</v>
      </c>
      <c r="G32" s="42">
        <f t="shared" si="0"/>
        <v>5443.33</v>
      </c>
      <c r="H32" s="32"/>
      <c r="I32" s="14">
        <f t="shared" si="5"/>
        <v>23</v>
      </c>
      <c r="J32" s="33" t="str">
        <f t="shared" si="5"/>
        <v>Печатающая головка HP 70 (C9404A) матово-черный, голубой оригинал</v>
      </c>
      <c r="K32" s="34"/>
      <c r="L32" s="43"/>
      <c r="M32" s="44" t="str">
        <f t="shared" si="6"/>
        <v>шт.</v>
      </c>
      <c r="N32" s="41">
        <f t="shared" si="6"/>
        <v>5443.33</v>
      </c>
      <c r="O32" s="45"/>
      <c r="P32" s="44">
        <f t="shared" si="3"/>
        <v>1</v>
      </c>
      <c r="Q32" s="37">
        <f t="shared" si="4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38.25" x14ac:dyDescent="0.25">
      <c r="A33" s="6"/>
      <c r="B33" s="38">
        <v>24</v>
      </c>
      <c r="C33" s="68" t="s">
        <v>57</v>
      </c>
      <c r="D33" s="40" t="s">
        <v>11</v>
      </c>
      <c r="E33" s="41">
        <v>5443.33</v>
      </c>
      <c r="F33" s="70">
        <v>1</v>
      </c>
      <c r="G33" s="42">
        <f t="shared" si="0"/>
        <v>5443.33</v>
      </c>
      <c r="H33" s="32"/>
      <c r="I33" s="14">
        <f t="shared" si="5"/>
        <v>24</v>
      </c>
      <c r="J33" s="33" t="str">
        <f t="shared" si="5"/>
        <v>Печатающая головка HP 70 (C9406A) желтый, пурпурный оригинал</v>
      </c>
      <c r="K33" s="34"/>
      <c r="L33" s="43"/>
      <c r="M33" s="44" t="str">
        <f t="shared" si="6"/>
        <v>шт.</v>
      </c>
      <c r="N33" s="41">
        <f t="shared" si="6"/>
        <v>5443.33</v>
      </c>
      <c r="O33" s="45"/>
      <c r="P33" s="44">
        <f t="shared" si="3"/>
        <v>1</v>
      </c>
      <c r="Q33" s="37">
        <f t="shared" si="4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38.25" x14ac:dyDescent="0.25">
      <c r="A34" s="6"/>
      <c r="B34" s="46">
        <v>25</v>
      </c>
      <c r="C34" s="68" t="s">
        <v>58</v>
      </c>
      <c r="D34" s="40" t="s">
        <v>11</v>
      </c>
      <c r="E34" s="41">
        <v>5443.33</v>
      </c>
      <c r="F34" s="70">
        <v>1</v>
      </c>
      <c r="G34" s="42">
        <f t="shared" ref="G34" si="7">E34*F34</f>
        <v>5443.33</v>
      </c>
      <c r="H34" s="32"/>
      <c r="I34" s="14">
        <f t="shared" ref="I34" si="8">B34</f>
        <v>25</v>
      </c>
      <c r="J34" s="33" t="str">
        <f t="shared" ref="J34" si="9">C34</f>
        <v>Печатающая головка HP 70 (C9407A) фото черный, светло-серый оригинал</v>
      </c>
      <c r="K34" s="34"/>
      <c r="L34" s="43"/>
      <c r="M34" s="44" t="str">
        <f t="shared" ref="M34" si="10">D34</f>
        <v>шт.</v>
      </c>
      <c r="N34" s="41">
        <f t="shared" ref="N34" si="11">E34</f>
        <v>5443.33</v>
      </c>
      <c r="O34" s="45"/>
      <c r="P34" s="44">
        <f t="shared" ref="P34" si="12">F34</f>
        <v>1</v>
      </c>
      <c r="Q34" s="37">
        <f t="shared" ref="Q34" si="13">O34*P34</f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38.25" x14ac:dyDescent="0.25">
      <c r="A35" s="6"/>
      <c r="B35" s="38">
        <v>26</v>
      </c>
      <c r="C35" s="68" t="s">
        <v>59</v>
      </c>
      <c r="D35" s="40" t="s">
        <v>11</v>
      </c>
      <c r="E35" s="41">
        <v>18360.27</v>
      </c>
      <c r="F35" s="70">
        <v>1</v>
      </c>
      <c r="G35" s="42">
        <f t="shared" si="0"/>
        <v>18360.27</v>
      </c>
      <c r="H35" s="32"/>
      <c r="I35" s="14">
        <f t="shared" si="5"/>
        <v>26</v>
      </c>
      <c r="J35" s="33" t="str">
        <f t="shared" si="5"/>
        <v>Комплект переноса изображения hp750 hp CE516A</v>
      </c>
      <c r="K35" s="34"/>
      <c r="L35" s="43"/>
      <c r="M35" s="44" t="str">
        <f t="shared" si="6"/>
        <v>шт.</v>
      </c>
      <c r="N35" s="41">
        <f t="shared" si="6"/>
        <v>18360.27</v>
      </c>
      <c r="O35" s="45"/>
      <c r="P35" s="44">
        <f t="shared" si="3"/>
        <v>1</v>
      </c>
      <c r="Q35" s="37">
        <f t="shared" si="4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39" thickBot="1" x14ac:dyDescent="0.3">
      <c r="A36" s="6"/>
      <c r="B36" s="46">
        <v>27</v>
      </c>
      <c r="C36" s="69" t="s">
        <v>60</v>
      </c>
      <c r="D36" s="40" t="s">
        <v>11</v>
      </c>
      <c r="E36" s="41">
        <v>10000</v>
      </c>
      <c r="F36" s="71">
        <v>3</v>
      </c>
      <c r="G36" s="42">
        <f t="shared" si="0"/>
        <v>30000</v>
      </c>
      <c r="H36" s="32"/>
      <c r="I36" s="14">
        <f t="shared" si="5"/>
        <v>27</v>
      </c>
      <c r="J36" s="33" t="str">
        <f t="shared" si="5"/>
        <v>Kартридж Q5942X для HP 4350 увеличенной емкости (оригинальный)</v>
      </c>
      <c r="K36" s="34"/>
      <c r="L36" s="43"/>
      <c r="M36" s="44" t="str">
        <f t="shared" si="6"/>
        <v>шт.</v>
      </c>
      <c r="N36" s="41">
        <f t="shared" si="6"/>
        <v>10000</v>
      </c>
      <c r="O36" s="45"/>
      <c r="P36" s="44">
        <f t="shared" si="3"/>
        <v>3</v>
      </c>
      <c r="Q36" s="37">
        <f t="shared" si="4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1" customHeight="1" thickBot="1" x14ac:dyDescent="0.3">
      <c r="A37" s="6"/>
      <c r="B37" s="89" t="s">
        <v>23</v>
      </c>
      <c r="C37" s="94"/>
      <c r="D37" s="90"/>
      <c r="E37" s="90"/>
      <c r="F37" s="91"/>
      <c r="G37" s="11">
        <f>SUM(G10:G36)</f>
        <v>2000000.0000000002</v>
      </c>
      <c r="H37" s="1"/>
      <c r="I37" s="89" t="s">
        <v>23</v>
      </c>
      <c r="J37" s="90"/>
      <c r="K37" s="90"/>
      <c r="L37" s="90"/>
      <c r="M37" s="90"/>
      <c r="N37" s="90"/>
      <c r="O37" s="90"/>
      <c r="P37" s="91"/>
      <c r="Q37" s="11">
        <f>SUM(Q10:Q36)</f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5" customHeight="1" x14ac:dyDescent="0.25">
      <c r="A38" s="6"/>
      <c r="B38" s="84" t="s">
        <v>14</v>
      </c>
      <c r="C38" s="85"/>
      <c r="D38" s="85"/>
      <c r="E38" s="85"/>
      <c r="F38" s="16">
        <v>0.2</v>
      </c>
      <c r="G38" s="12">
        <f>G37*F38</f>
        <v>400000.00000000006</v>
      </c>
      <c r="H38" s="1"/>
      <c r="I38" s="84" t="s">
        <v>14</v>
      </c>
      <c r="J38" s="85"/>
      <c r="K38" s="85"/>
      <c r="L38" s="85"/>
      <c r="M38" s="85"/>
      <c r="N38" s="85"/>
      <c r="O38" s="85"/>
      <c r="P38" s="16">
        <v>0.2</v>
      </c>
      <c r="Q38" s="12">
        <f>Q37*P38</f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5.75" customHeight="1" thickBot="1" x14ac:dyDescent="0.3">
      <c r="A39" s="6"/>
      <c r="B39" s="86" t="s">
        <v>5</v>
      </c>
      <c r="C39" s="87"/>
      <c r="D39" s="87"/>
      <c r="E39" s="87"/>
      <c r="F39" s="88"/>
      <c r="G39" s="13">
        <f>G37+G38</f>
        <v>2400000.0000000005</v>
      </c>
      <c r="H39" s="1"/>
      <c r="I39" s="86" t="s">
        <v>5</v>
      </c>
      <c r="J39" s="87"/>
      <c r="K39" s="87"/>
      <c r="L39" s="87"/>
      <c r="M39" s="87"/>
      <c r="N39" s="87"/>
      <c r="O39" s="87"/>
      <c r="P39" s="88"/>
      <c r="Q39" s="13">
        <f>Q37+Q38</f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26.25" thickBot="1" x14ac:dyDescent="0.3">
      <c r="B40" s="22"/>
      <c r="C40" s="48" t="s">
        <v>24</v>
      </c>
      <c r="D40" s="23"/>
      <c r="E40" s="23"/>
      <c r="F40" s="48"/>
      <c r="G40" s="24"/>
      <c r="H40" s="1"/>
      <c r="I40" s="25"/>
      <c r="J40" s="26"/>
      <c r="K40" s="26"/>
      <c r="L40" s="26"/>
      <c r="M40" s="26"/>
      <c r="N40" s="26"/>
      <c r="O40" s="26"/>
      <c r="P40" s="26"/>
      <c r="Q40" s="27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39" thickBot="1" x14ac:dyDescent="0.3">
      <c r="A41" s="6"/>
      <c r="B41" s="46">
        <v>1</v>
      </c>
      <c r="C41" s="72" t="s">
        <v>61</v>
      </c>
      <c r="D41" s="49" t="s">
        <v>11</v>
      </c>
      <c r="E41" s="50">
        <v>8315.83</v>
      </c>
      <c r="F41" s="70">
        <v>20</v>
      </c>
      <c r="G41" s="31">
        <f>E41*F41</f>
        <v>166316.6</v>
      </c>
      <c r="H41" s="32"/>
      <c r="I41" s="14">
        <f>B41</f>
        <v>1</v>
      </c>
      <c r="J41" s="51" t="str">
        <f>C41</f>
        <v>Тонер-картридж TK-3190 для Kyocera ECOSYS M3655idn оригинал</v>
      </c>
      <c r="K41" s="52"/>
      <c r="L41" s="35"/>
      <c r="M41" s="36" t="str">
        <f>D41</f>
        <v>шт.</v>
      </c>
      <c r="N41" s="30">
        <f>E41</f>
        <v>8315.83</v>
      </c>
      <c r="O41" s="29"/>
      <c r="P41" s="36">
        <f>F41</f>
        <v>20</v>
      </c>
      <c r="Q41" s="37">
        <f>O41*P41</f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39" thickBot="1" x14ac:dyDescent="0.3">
      <c r="A42" s="6"/>
      <c r="B42" s="38">
        <v>2</v>
      </c>
      <c r="C42" s="73" t="s">
        <v>62</v>
      </c>
      <c r="D42" s="40" t="s">
        <v>11</v>
      </c>
      <c r="E42" s="53">
        <v>9060.67</v>
      </c>
      <c r="F42" s="70">
        <v>25</v>
      </c>
      <c r="G42" s="42">
        <f t="shared" ref="G42:G50" si="14">E42*F42</f>
        <v>226516.75</v>
      </c>
      <c r="H42" s="32"/>
      <c r="I42" s="14">
        <f t="shared" ref="I42:J50" si="15">B42</f>
        <v>2</v>
      </c>
      <c r="J42" s="51" t="str">
        <f t="shared" si="15"/>
        <v>Тонер-картридж  TK-6305 для Kyocera TASKalfa 3501i оригинал</v>
      </c>
      <c r="K42" s="52"/>
      <c r="L42" s="43"/>
      <c r="M42" s="44" t="str">
        <f t="shared" ref="M42:N50" si="16">D42</f>
        <v>шт.</v>
      </c>
      <c r="N42" s="41">
        <f t="shared" si="16"/>
        <v>9060.67</v>
      </c>
      <c r="O42" s="45"/>
      <c r="P42" s="44">
        <f t="shared" ref="P42:P50" si="17">F42</f>
        <v>25</v>
      </c>
      <c r="Q42" s="37">
        <f t="shared" ref="Q42:Q50" si="18">O42*P42</f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39" thickBot="1" x14ac:dyDescent="0.3">
      <c r="A43" s="6"/>
      <c r="B43" s="38">
        <v>3</v>
      </c>
      <c r="C43" s="74" t="s">
        <v>63</v>
      </c>
      <c r="D43" s="40" t="s">
        <v>11</v>
      </c>
      <c r="E43" s="53">
        <v>5832.5</v>
      </c>
      <c r="F43" s="70">
        <v>13</v>
      </c>
      <c r="G43" s="42">
        <f t="shared" si="14"/>
        <v>75822.5</v>
      </c>
      <c r="H43" s="32"/>
      <c r="I43" s="14">
        <f t="shared" si="15"/>
        <v>3</v>
      </c>
      <c r="J43" s="51" t="str">
        <f t="shared" si="15"/>
        <v>Тонер-картридж TK-1140 для Kyocera ECOSYS M2035dn оригинал</v>
      </c>
      <c r="K43" s="39"/>
      <c r="L43" s="54"/>
      <c r="M43" s="44" t="str">
        <f t="shared" si="16"/>
        <v>шт.</v>
      </c>
      <c r="N43" s="41">
        <f t="shared" si="16"/>
        <v>5832.5</v>
      </c>
      <c r="O43" s="45"/>
      <c r="P43" s="44">
        <f t="shared" si="17"/>
        <v>13</v>
      </c>
      <c r="Q43" s="37">
        <f t="shared" si="18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39" thickBot="1" x14ac:dyDescent="0.3">
      <c r="A44" s="6"/>
      <c r="B44" s="46">
        <v>4</v>
      </c>
      <c r="C44" s="73" t="s">
        <v>64</v>
      </c>
      <c r="D44" s="40" t="s">
        <v>11</v>
      </c>
      <c r="E44" s="53">
        <v>9074.17</v>
      </c>
      <c r="F44" s="70">
        <v>1</v>
      </c>
      <c r="G44" s="42">
        <f t="shared" si="14"/>
        <v>9074.17</v>
      </c>
      <c r="H44" s="32"/>
      <c r="I44" s="14">
        <f t="shared" si="15"/>
        <v>4</v>
      </c>
      <c r="J44" s="51" t="str">
        <f t="shared" si="15"/>
        <v>Тонер-картридж TK-8305C для Kyocera TASKalfa 3051ci оригинал</v>
      </c>
      <c r="K44" s="39"/>
      <c r="L44" s="54"/>
      <c r="M44" s="44" t="str">
        <f t="shared" si="16"/>
        <v>шт.</v>
      </c>
      <c r="N44" s="41">
        <f t="shared" si="16"/>
        <v>9074.17</v>
      </c>
      <c r="O44" s="45"/>
      <c r="P44" s="44">
        <f t="shared" si="17"/>
        <v>1</v>
      </c>
      <c r="Q44" s="37">
        <f t="shared" si="18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9" thickBot="1" x14ac:dyDescent="0.3">
      <c r="A45" s="6"/>
      <c r="B45" s="38">
        <v>5</v>
      </c>
      <c r="C45" s="73" t="s">
        <v>65</v>
      </c>
      <c r="D45" s="40" t="s">
        <v>11</v>
      </c>
      <c r="E45" s="53">
        <v>10060.83</v>
      </c>
      <c r="F45" s="70">
        <v>1</v>
      </c>
      <c r="G45" s="42">
        <f t="shared" si="14"/>
        <v>10060.83</v>
      </c>
      <c r="H45" s="32"/>
      <c r="I45" s="14">
        <f t="shared" si="15"/>
        <v>5</v>
      </c>
      <c r="J45" s="51" t="str">
        <f t="shared" si="15"/>
        <v>Тонер-картридж TK-8305N для Kyocera TASKalfa 3051ci оригинал</v>
      </c>
      <c r="K45" s="39"/>
      <c r="L45" s="54"/>
      <c r="M45" s="44" t="str">
        <f t="shared" si="16"/>
        <v>шт.</v>
      </c>
      <c r="N45" s="41">
        <f t="shared" si="16"/>
        <v>10060.83</v>
      </c>
      <c r="O45" s="45"/>
      <c r="P45" s="44">
        <f t="shared" si="17"/>
        <v>1</v>
      </c>
      <c r="Q45" s="37">
        <f t="shared" si="18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9" thickBot="1" x14ac:dyDescent="0.3">
      <c r="A46" s="6"/>
      <c r="B46" s="38">
        <v>6</v>
      </c>
      <c r="C46" s="73" t="s">
        <v>66</v>
      </c>
      <c r="D46" s="40" t="s">
        <v>11</v>
      </c>
      <c r="E46" s="53">
        <v>10060.83</v>
      </c>
      <c r="F46" s="70">
        <v>1</v>
      </c>
      <c r="G46" s="42">
        <f t="shared" si="14"/>
        <v>10060.83</v>
      </c>
      <c r="H46" s="32"/>
      <c r="I46" s="14">
        <f t="shared" si="15"/>
        <v>6</v>
      </c>
      <c r="J46" s="51" t="str">
        <f t="shared" si="15"/>
        <v>Тонер-картридж TK-8305Y для Kyocera TASKalfa 3051ci оригинал</v>
      </c>
      <c r="K46" s="39"/>
      <c r="L46" s="54"/>
      <c r="M46" s="44" t="str">
        <f t="shared" si="16"/>
        <v>шт.</v>
      </c>
      <c r="N46" s="41">
        <f t="shared" si="16"/>
        <v>10060.83</v>
      </c>
      <c r="O46" s="45"/>
      <c r="P46" s="44">
        <f t="shared" si="17"/>
        <v>1</v>
      </c>
      <c r="Q46" s="37">
        <f t="shared" si="18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9" thickBot="1" x14ac:dyDescent="0.3">
      <c r="A47" s="6"/>
      <c r="B47" s="46">
        <v>7</v>
      </c>
      <c r="C47" s="73" t="s">
        <v>67</v>
      </c>
      <c r="D47" s="40" t="s">
        <v>11</v>
      </c>
      <c r="E47" s="53">
        <v>6260.17</v>
      </c>
      <c r="F47" s="70">
        <v>1</v>
      </c>
      <c r="G47" s="42">
        <f t="shared" si="14"/>
        <v>6260.17</v>
      </c>
      <c r="H47" s="32"/>
      <c r="I47" s="14">
        <f t="shared" si="15"/>
        <v>7</v>
      </c>
      <c r="J47" s="51" t="str">
        <f t="shared" si="15"/>
        <v>Тонер-картридж TK-8305K для Kyocera TASKalfa 3051ci оригинал</v>
      </c>
      <c r="K47" s="39"/>
      <c r="L47" s="54"/>
      <c r="M47" s="44" t="str">
        <f t="shared" si="16"/>
        <v>шт.</v>
      </c>
      <c r="N47" s="41">
        <f t="shared" si="16"/>
        <v>6260.17</v>
      </c>
      <c r="O47" s="45"/>
      <c r="P47" s="44">
        <f t="shared" si="17"/>
        <v>1</v>
      </c>
      <c r="Q47" s="37">
        <f t="shared" si="18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9" thickBot="1" x14ac:dyDescent="0.3">
      <c r="A48" s="6"/>
      <c r="B48" s="38">
        <v>8</v>
      </c>
      <c r="C48" s="73" t="s">
        <v>68</v>
      </c>
      <c r="D48" s="40" t="s">
        <v>11</v>
      </c>
      <c r="E48" s="53">
        <v>9015.83</v>
      </c>
      <c r="F48" s="70">
        <v>3</v>
      </c>
      <c r="G48" s="42">
        <f t="shared" si="14"/>
        <v>27047.489999999998</v>
      </c>
      <c r="H48" s="32"/>
      <c r="I48" s="14">
        <f t="shared" si="15"/>
        <v>8</v>
      </c>
      <c r="J48" s="51" t="str">
        <f t="shared" si="15"/>
        <v>Тонер-картридж TK-6325 для Kyosera TASKalfa 4002i оригинал</v>
      </c>
      <c r="K48" s="39"/>
      <c r="L48" s="54"/>
      <c r="M48" s="44" t="str">
        <f t="shared" si="16"/>
        <v>шт.</v>
      </c>
      <c r="N48" s="41">
        <f t="shared" si="16"/>
        <v>9015.83</v>
      </c>
      <c r="O48" s="45"/>
      <c r="P48" s="44">
        <f t="shared" si="17"/>
        <v>3</v>
      </c>
      <c r="Q48" s="37">
        <f t="shared" si="18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9" thickBot="1" x14ac:dyDescent="0.3">
      <c r="A49" s="6"/>
      <c r="B49" s="38">
        <v>9</v>
      </c>
      <c r="C49" s="74" t="s">
        <v>69</v>
      </c>
      <c r="D49" s="40" t="s">
        <v>11</v>
      </c>
      <c r="E49" s="53">
        <v>23053.33</v>
      </c>
      <c r="F49" s="70">
        <v>2</v>
      </c>
      <c r="G49" s="42">
        <f t="shared" si="14"/>
        <v>46106.66</v>
      </c>
      <c r="H49" s="32"/>
      <c r="I49" s="14">
        <f t="shared" si="15"/>
        <v>9</v>
      </c>
      <c r="J49" s="51" t="str">
        <f t="shared" si="15"/>
        <v>Сервисный комплект DK-6306 для Kyocera TASKalfa 3501i оригинал</v>
      </c>
      <c r="K49" s="39"/>
      <c r="L49" s="54"/>
      <c r="M49" s="44" t="str">
        <f t="shared" si="16"/>
        <v>шт.</v>
      </c>
      <c r="N49" s="41">
        <f t="shared" si="16"/>
        <v>23053.33</v>
      </c>
      <c r="O49" s="45"/>
      <c r="P49" s="44">
        <f t="shared" si="17"/>
        <v>2</v>
      </c>
      <c r="Q49" s="37">
        <f t="shared" si="18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39" thickBot="1" x14ac:dyDescent="0.3">
      <c r="A50" s="6"/>
      <c r="B50" s="46">
        <v>10</v>
      </c>
      <c r="C50" s="74" t="s">
        <v>70</v>
      </c>
      <c r="D50" s="40" t="s">
        <v>11</v>
      </c>
      <c r="E50" s="53">
        <v>19400.669999999998</v>
      </c>
      <c r="F50" s="70">
        <v>1</v>
      </c>
      <c r="G50" s="42">
        <f t="shared" si="14"/>
        <v>19400.669999999998</v>
      </c>
      <c r="H50" s="32"/>
      <c r="I50" s="14">
        <f t="shared" si="15"/>
        <v>10</v>
      </c>
      <c r="J50" s="51" t="str">
        <f t="shared" si="15"/>
        <v>Сервисный комплект FK-6307B для Kyocera TASKalfa 3501i оригинал</v>
      </c>
      <c r="K50" s="39"/>
      <c r="L50" s="54"/>
      <c r="M50" s="44" t="str">
        <f t="shared" si="16"/>
        <v>шт.</v>
      </c>
      <c r="N50" s="41">
        <f t="shared" si="16"/>
        <v>19400.669999999998</v>
      </c>
      <c r="O50" s="45"/>
      <c r="P50" s="44">
        <f t="shared" si="17"/>
        <v>1</v>
      </c>
      <c r="Q50" s="37">
        <f t="shared" si="18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21" customHeight="1" thickBot="1" x14ac:dyDescent="0.3">
      <c r="A51" s="6"/>
      <c r="B51" s="89" t="s">
        <v>25</v>
      </c>
      <c r="C51" s="94"/>
      <c r="D51" s="90"/>
      <c r="E51" s="90"/>
      <c r="F51" s="92"/>
      <c r="G51" s="11">
        <f>SUM(G41:G50)</f>
        <v>596666.67000000004</v>
      </c>
      <c r="H51" s="1"/>
      <c r="I51" s="89" t="s">
        <v>25</v>
      </c>
      <c r="J51" s="90"/>
      <c r="K51" s="90"/>
      <c r="L51" s="90"/>
      <c r="M51" s="90"/>
      <c r="N51" s="90"/>
      <c r="O51" s="90"/>
      <c r="P51" s="91"/>
      <c r="Q51" s="11">
        <f>SUM(Q41:Q50)</f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5" customHeight="1" x14ac:dyDescent="0.25">
      <c r="A52" s="6"/>
      <c r="B52" s="84" t="s">
        <v>14</v>
      </c>
      <c r="C52" s="85"/>
      <c r="D52" s="85"/>
      <c r="E52" s="85"/>
      <c r="F52" s="16">
        <v>0.2</v>
      </c>
      <c r="G52" s="12">
        <f>G51*F52</f>
        <v>119333.33400000002</v>
      </c>
      <c r="H52" s="1"/>
      <c r="I52" s="84" t="s">
        <v>14</v>
      </c>
      <c r="J52" s="85"/>
      <c r="K52" s="85"/>
      <c r="L52" s="85"/>
      <c r="M52" s="85"/>
      <c r="N52" s="85"/>
      <c r="O52" s="85"/>
      <c r="P52" s="16">
        <v>0.2</v>
      </c>
      <c r="Q52" s="12">
        <f>Q51*P52</f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5.75" customHeight="1" thickBot="1" x14ac:dyDescent="0.3">
      <c r="A53" s="6"/>
      <c r="B53" s="86" t="s">
        <v>5</v>
      </c>
      <c r="C53" s="87"/>
      <c r="D53" s="87"/>
      <c r="E53" s="87"/>
      <c r="F53" s="88"/>
      <c r="G53" s="13">
        <f>G51+G52</f>
        <v>716000.00400000007</v>
      </c>
      <c r="H53" s="1"/>
      <c r="I53" s="86" t="s">
        <v>5</v>
      </c>
      <c r="J53" s="87"/>
      <c r="K53" s="87"/>
      <c r="L53" s="87"/>
      <c r="M53" s="87"/>
      <c r="N53" s="87"/>
      <c r="O53" s="87"/>
      <c r="P53" s="88"/>
      <c r="Q53" s="13">
        <f>Q51+Q52</f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9" thickBot="1" x14ac:dyDescent="0.3">
      <c r="B54" s="22"/>
      <c r="C54" s="48" t="s">
        <v>26</v>
      </c>
      <c r="D54" s="23"/>
      <c r="E54" s="23"/>
      <c r="F54" s="48"/>
      <c r="G54" s="24"/>
      <c r="H54" s="1"/>
      <c r="I54" s="25"/>
      <c r="J54" s="26"/>
      <c r="K54" s="26"/>
      <c r="L54" s="26"/>
      <c r="M54" s="26"/>
      <c r="N54" s="26"/>
      <c r="O54" s="26"/>
      <c r="P54" s="26"/>
      <c r="Q54" s="27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39" thickBot="1" x14ac:dyDescent="0.3">
      <c r="A55" s="6"/>
      <c r="B55" s="46">
        <v>1</v>
      </c>
      <c r="C55" s="75" t="s">
        <v>71</v>
      </c>
      <c r="D55" s="49" t="s">
        <v>11</v>
      </c>
      <c r="E55" s="50">
        <v>17404.169999999998</v>
      </c>
      <c r="F55" s="70">
        <v>4</v>
      </c>
      <c r="G55" s="31">
        <f>E55*F55</f>
        <v>69616.679999999993</v>
      </c>
      <c r="H55" s="32"/>
      <c r="I55" s="14">
        <f>B55</f>
        <v>1</v>
      </c>
      <c r="J55" s="33" t="str">
        <f>C55</f>
        <v>Картридж Epson SureColor SC-T7200 Magenta (C13T694300) original</v>
      </c>
      <c r="K55" s="34"/>
      <c r="L55" s="35"/>
      <c r="M55" s="36" t="str">
        <f>D55</f>
        <v>шт.</v>
      </c>
      <c r="N55" s="30">
        <f>E55</f>
        <v>17404.169999999998</v>
      </c>
      <c r="O55" s="29"/>
      <c r="P55" s="36">
        <f>F55</f>
        <v>4</v>
      </c>
      <c r="Q55" s="37">
        <f>O55*P55</f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39" thickBot="1" x14ac:dyDescent="0.3">
      <c r="A56" s="6"/>
      <c r="B56" s="38">
        <v>2</v>
      </c>
      <c r="C56" s="76" t="s">
        <v>72</v>
      </c>
      <c r="D56" s="40" t="s">
        <v>11</v>
      </c>
      <c r="E56" s="53">
        <v>17404.169999999998</v>
      </c>
      <c r="F56" s="77">
        <v>2</v>
      </c>
      <c r="G56" s="42">
        <f t="shared" ref="G56:G96" si="19">E56*F56</f>
        <v>34808.339999999997</v>
      </c>
      <c r="H56" s="32"/>
      <c r="I56" s="14">
        <f t="shared" ref="I56:J96" si="20">B56</f>
        <v>2</v>
      </c>
      <c r="J56" s="33" t="str">
        <f t="shared" si="20"/>
        <v>Картридж Epson SureColor SC-T7200 Cyan (C13T694200) original</v>
      </c>
      <c r="K56" s="34"/>
      <c r="L56" s="43"/>
      <c r="M56" s="44" t="str">
        <f t="shared" ref="M56:N96" si="21">D56</f>
        <v>шт.</v>
      </c>
      <c r="N56" s="41">
        <f t="shared" si="21"/>
        <v>17404.169999999998</v>
      </c>
      <c r="O56" s="45"/>
      <c r="P56" s="44">
        <f t="shared" ref="P56:P96" si="22">F56</f>
        <v>2</v>
      </c>
      <c r="Q56" s="37">
        <f t="shared" ref="Q56:Q96" si="23">O56*P56</f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9" thickBot="1" x14ac:dyDescent="0.3">
      <c r="A57" s="6"/>
      <c r="B57" s="46">
        <v>3</v>
      </c>
      <c r="C57" s="76" t="s">
        <v>73</v>
      </c>
      <c r="D57" s="40" t="s">
        <v>11</v>
      </c>
      <c r="E57" s="53">
        <v>17404.169999999998</v>
      </c>
      <c r="F57" s="77">
        <v>2</v>
      </c>
      <c r="G57" s="42">
        <f t="shared" si="19"/>
        <v>34808.339999999997</v>
      </c>
      <c r="H57" s="32"/>
      <c r="I57" s="14">
        <f t="shared" si="20"/>
        <v>3</v>
      </c>
      <c r="J57" s="33" t="str">
        <f t="shared" si="20"/>
        <v>Картридж Epson SureColor SC-T7200 Yellow (C13T694400) original</v>
      </c>
      <c r="K57" s="34"/>
      <c r="L57" s="43"/>
      <c r="M57" s="44" t="str">
        <f t="shared" si="21"/>
        <v>шт.</v>
      </c>
      <c r="N57" s="41">
        <f t="shared" si="21"/>
        <v>17404.169999999998</v>
      </c>
      <c r="O57" s="45"/>
      <c r="P57" s="44">
        <f t="shared" si="22"/>
        <v>2</v>
      </c>
      <c r="Q57" s="37">
        <f t="shared" si="23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9" thickBot="1" x14ac:dyDescent="0.3">
      <c r="A58" s="6"/>
      <c r="B58" s="46">
        <v>4</v>
      </c>
      <c r="C58" s="76" t="s">
        <v>74</v>
      </c>
      <c r="D58" s="40" t="s">
        <v>11</v>
      </c>
      <c r="E58" s="53">
        <v>17404.169999999998</v>
      </c>
      <c r="F58" s="77">
        <v>1</v>
      </c>
      <c r="G58" s="42">
        <f t="shared" ref="G58:G71" si="24">E58*F58</f>
        <v>17404.169999999998</v>
      </c>
      <c r="H58" s="32"/>
      <c r="I58" s="14">
        <f t="shared" ref="I58:I71" si="25">B58</f>
        <v>4</v>
      </c>
      <c r="J58" s="33" t="str">
        <f t="shared" ref="J58:J71" si="26">C58</f>
        <v>Картридж Epson SureColor SC-T7200 Photo Black (C13T694100) original</v>
      </c>
      <c r="K58" s="34"/>
      <c r="L58" s="43"/>
      <c r="M58" s="44" t="str">
        <f t="shared" ref="M58:M71" si="27">D58</f>
        <v>шт.</v>
      </c>
      <c r="N58" s="41">
        <f t="shared" ref="N58:N71" si="28">E58</f>
        <v>17404.169999999998</v>
      </c>
      <c r="O58" s="45"/>
      <c r="P58" s="44">
        <f t="shared" ref="P58:P71" si="29">F58</f>
        <v>1</v>
      </c>
      <c r="Q58" s="37">
        <f t="shared" ref="Q58:Q71" si="30">O58*P58</f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9" thickBot="1" x14ac:dyDescent="0.3">
      <c r="A59" s="6"/>
      <c r="B59" s="38">
        <v>5</v>
      </c>
      <c r="C59" s="76" t="s">
        <v>75</v>
      </c>
      <c r="D59" s="40" t="s">
        <v>11</v>
      </c>
      <c r="E59" s="53">
        <v>17404.169999999998</v>
      </c>
      <c r="F59" s="77">
        <v>1</v>
      </c>
      <c r="G59" s="42">
        <f t="shared" si="24"/>
        <v>17404.169999999998</v>
      </c>
      <c r="H59" s="32"/>
      <c r="I59" s="14">
        <f t="shared" si="25"/>
        <v>5</v>
      </c>
      <c r="J59" s="33" t="str">
        <f t="shared" si="26"/>
        <v>Картридж Epson SureColor SC-T7200 Matte Black (C13T694500) original</v>
      </c>
      <c r="K59" s="34"/>
      <c r="L59" s="43"/>
      <c r="M59" s="44" t="str">
        <f t="shared" si="27"/>
        <v>шт.</v>
      </c>
      <c r="N59" s="41">
        <f t="shared" si="28"/>
        <v>17404.169999999998</v>
      </c>
      <c r="O59" s="45"/>
      <c r="P59" s="44">
        <f t="shared" si="29"/>
        <v>1</v>
      </c>
      <c r="Q59" s="37">
        <f t="shared" si="30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26.25" thickBot="1" x14ac:dyDescent="0.3">
      <c r="A60" s="6"/>
      <c r="B60" s="46">
        <v>6</v>
      </c>
      <c r="C60" s="76" t="s">
        <v>76</v>
      </c>
      <c r="D60" s="40" t="s">
        <v>11</v>
      </c>
      <c r="E60" s="53">
        <v>9957.5</v>
      </c>
      <c r="F60" s="77">
        <v>1</v>
      </c>
      <c r="G60" s="42">
        <f t="shared" si="24"/>
        <v>9957.5</v>
      </c>
      <c r="H60" s="32"/>
      <c r="I60" s="14">
        <f t="shared" si="25"/>
        <v>6</v>
      </c>
      <c r="J60" s="33" t="str">
        <f t="shared" si="26"/>
        <v>Сменное лезвие для авторезчика (C13S902007)</v>
      </c>
      <c r="K60" s="34"/>
      <c r="L60" s="43"/>
      <c r="M60" s="44" t="str">
        <f t="shared" si="27"/>
        <v>шт.</v>
      </c>
      <c r="N60" s="41">
        <f t="shared" si="28"/>
        <v>9957.5</v>
      </c>
      <c r="O60" s="45"/>
      <c r="P60" s="44">
        <f t="shared" si="29"/>
        <v>1</v>
      </c>
      <c r="Q60" s="37">
        <f t="shared" si="30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26.25" thickBot="1" x14ac:dyDescent="0.3">
      <c r="A61" s="6"/>
      <c r="B61" s="46">
        <v>7</v>
      </c>
      <c r="C61" s="76" t="s">
        <v>77</v>
      </c>
      <c r="D61" s="40" t="s">
        <v>11</v>
      </c>
      <c r="E61" s="53">
        <v>4559.17</v>
      </c>
      <c r="F61" s="77">
        <v>2</v>
      </c>
      <c r="G61" s="42">
        <f t="shared" si="24"/>
        <v>9118.34</v>
      </c>
      <c r="H61" s="32"/>
      <c r="I61" s="14">
        <f t="shared" si="25"/>
        <v>7</v>
      </c>
      <c r="J61" s="33" t="str">
        <f t="shared" si="26"/>
        <v>Maintenance Tank Epson T7200 (C13T619300)</v>
      </c>
      <c r="K61" s="34"/>
      <c r="L61" s="43"/>
      <c r="M61" s="44" t="str">
        <f t="shared" si="27"/>
        <v>шт.</v>
      </c>
      <c r="N61" s="41">
        <f t="shared" si="28"/>
        <v>4559.17</v>
      </c>
      <c r="O61" s="45"/>
      <c r="P61" s="44">
        <f t="shared" si="29"/>
        <v>2</v>
      </c>
      <c r="Q61" s="37">
        <f t="shared" si="30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27" customHeight="1" thickBot="1" x14ac:dyDescent="0.3">
      <c r="A62" s="6"/>
      <c r="B62" s="38">
        <v>8</v>
      </c>
      <c r="C62" s="76" t="s">
        <v>78</v>
      </c>
      <c r="D62" s="40" t="s">
        <v>11</v>
      </c>
      <c r="E62" s="53">
        <v>4784.17</v>
      </c>
      <c r="F62" s="77">
        <v>5</v>
      </c>
      <c r="G62" s="42">
        <f t="shared" si="24"/>
        <v>23920.85</v>
      </c>
      <c r="H62" s="32"/>
      <c r="I62" s="14">
        <f t="shared" si="25"/>
        <v>8</v>
      </c>
      <c r="J62" s="33" t="str">
        <f t="shared" si="26"/>
        <v>Картридж Canon mf4570dn 728 (3500B010) original</v>
      </c>
      <c r="K62" s="34"/>
      <c r="L62" s="43"/>
      <c r="M62" s="44" t="str">
        <f t="shared" si="27"/>
        <v>шт.</v>
      </c>
      <c r="N62" s="41">
        <f t="shared" si="28"/>
        <v>4784.17</v>
      </c>
      <c r="O62" s="45"/>
      <c r="P62" s="44">
        <f t="shared" si="29"/>
        <v>5</v>
      </c>
      <c r="Q62" s="37">
        <f t="shared" si="30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27" customHeight="1" thickBot="1" x14ac:dyDescent="0.3">
      <c r="A63" s="6"/>
      <c r="B63" s="46">
        <v>9</v>
      </c>
      <c r="C63" s="76" t="s">
        <v>79</v>
      </c>
      <c r="D63" s="40" t="s">
        <v>11</v>
      </c>
      <c r="E63" s="53">
        <v>3225</v>
      </c>
      <c r="F63" s="77">
        <v>3</v>
      </c>
      <c r="G63" s="42">
        <f t="shared" si="24"/>
        <v>9675</v>
      </c>
      <c r="H63" s="32"/>
      <c r="I63" s="14">
        <f t="shared" si="25"/>
        <v>9</v>
      </c>
      <c r="J63" s="33" t="str">
        <f t="shared" si="26"/>
        <v>Картридж Konica Minolta TN-328K Black (AAV8150) original</v>
      </c>
      <c r="K63" s="34"/>
      <c r="L63" s="43"/>
      <c r="M63" s="44" t="str">
        <f t="shared" si="27"/>
        <v>шт.</v>
      </c>
      <c r="N63" s="41">
        <f t="shared" si="28"/>
        <v>3225</v>
      </c>
      <c r="O63" s="45"/>
      <c r="P63" s="44">
        <f t="shared" si="29"/>
        <v>3</v>
      </c>
      <c r="Q63" s="37">
        <f t="shared" si="30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9" thickBot="1" x14ac:dyDescent="0.3">
      <c r="A64" s="6"/>
      <c r="B64" s="46">
        <v>10</v>
      </c>
      <c r="C64" s="76" t="s">
        <v>80</v>
      </c>
      <c r="D64" s="40" t="s">
        <v>11</v>
      </c>
      <c r="E64" s="53">
        <v>8340.83</v>
      </c>
      <c r="F64" s="77">
        <v>2</v>
      </c>
      <c r="G64" s="42">
        <f t="shared" si="24"/>
        <v>16681.66</v>
      </c>
      <c r="H64" s="32"/>
      <c r="I64" s="14">
        <f t="shared" si="25"/>
        <v>10</v>
      </c>
      <c r="J64" s="33" t="str">
        <f t="shared" si="26"/>
        <v>Картридж Konica Minolta TN-328Y Yellow (AAV8250) original</v>
      </c>
      <c r="K64" s="34"/>
      <c r="L64" s="43"/>
      <c r="M64" s="44" t="str">
        <f t="shared" si="27"/>
        <v>шт.</v>
      </c>
      <c r="N64" s="41">
        <f t="shared" si="28"/>
        <v>8340.83</v>
      </c>
      <c r="O64" s="45"/>
      <c r="P64" s="44">
        <f t="shared" si="29"/>
        <v>2</v>
      </c>
      <c r="Q64" s="37">
        <f t="shared" si="30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9" thickBot="1" x14ac:dyDescent="0.3">
      <c r="A65" s="6"/>
      <c r="B65" s="38">
        <v>11</v>
      </c>
      <c r="C65" s="76" t="s">
        <v>81</v>
      </c>
      <c r="D65" s="40" t="s">
        <v>11</v>
      </c>
      <c r="E65" s="53">
        <v>8407.5</v>
      </c>
      <c r="F65" s="77">
        <v>2</v>
      </c>
      <c r="G65" s="42">
        <f t="shared" si="24"/>
        <v>16815</v>
      </c>
      <c r="H65" s="32"/>
      <c r="I65" s="14">
        <f t="shared" si="25"/>
        <v>11</v>
      </c>
      <c r="J65" s="33" t="str">
        <f t="shared" si="26"/>
        <v>Картридж Konica Minolta TN-328M Magenta (AAV8350) original</v>
      </c>
      <c r="K65" s="34"/>
      <c r="L65" s="43"/>
      <c r="M65" s="44" t="str">
        <f t="shared" si="27"/>
        <v>шт.</v>
      </c>
      <c r="N65" s="41">
        <f t="shared" si="28"/>
        <v>8407.5</v>
      </c>
      <c r="O65" s="45"/>
      <c r="P65" s="44">
        <f t="shared" si="29"/>
        <v>2</v>
      </c>
      <c r="Q65" s="37">
        <f t="shared" si="30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9" thickBot="1" x14ac:dyDescent="0.3">
      <c r="A66" s="6"/>
      <c r="B66" s="46">
        <v>12</v>
      </c>
      <c r="C66" s="76" t="s">
        <v>82</v>
      </c>
      <c r="D66" s="40" t="s">
        <v>11</v>
      </c>
      <c r="E66" s="53">
        <v>8407.5</v>
      </c>
      <c r="F66" s="77">
        <v>2</v>
      </c>
      <c r="G66" s="42">
        <f t="shared" si="24"/>
        <v>16815</v>
      </c>
      <c r="H66" s="32"/>
      <c r="I66" s="14">
        <f t="shared" si="25"/>
        <v>12</v>
      </c>
      <c r="J66" s="33" t="str">
        <f t="shared" si="26"/>
        <v>Картридж Konica Minolta TN-328C Cyan (AAV8450) original</v>
      </c>
      <c r="K66" s="34"/>
      <c r="L66" s="43"/>
      <c r="M66" s="44" t="str">
        <f t="shared" si="27"/>
        <v>шт.</v>
      </c>
      <c r="N66" s="41">
        <f t="shared" si="28"/>
        <v>8407.5</v>
      </c>
      <c r="O66" s="45"/>
      <c r="P66" s="44">
        <f t="shared" si="29"/>
        <v>2</v>
      </c>
      <c r="Q66" s="37">
        <f t="shared" si="30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26.25" thickBot="1" x14ac:dyDescent="0.3">
      <c r="A67" s="6"/>
      <c r="B67" s="46">
        <v>13</v>
      </c>
      <c r="C67" s="76" t="s">
        <v>83</v>
      </c>
      <c r="D67" s="40" t="s">
        <v>11</v>
      </c>
      <c r="E67" s="53">
        <v>3218.33</v>
      </c>
      <c r="F67" s="77">
        <v>4</v>
      </c>
      <c r="G67" s="42">
        <f t="shared" si="24"/>
        <v>12873.32</v>
      </c>
      <c r="H67" s="32"/>
      <c r="I67" s="14">
        <f t="shared" si="25"/>
        <v>13</v>
      </c>
      <c r="J67" s="33" t="str">
        <f t="shared" si="26"/>
        <v>Картридж HP 56X (CF256X) original</v>
      </c>
      <c r="K67" s="34"/>
      <c r="L67" s="43"/>
      <c r="M67" s="44" t="str">
        <f t="shared" si="27"/>
        <v>шт.</v>
      </c>
      <c r="N67" s="41">
        <f t="shared" si="28"/>
        <v>3218.33</v>
      </c>
      <c r="O67" s="45"/>
      <c r="P67" s="44">
        <f t="shared" si="29"/>
        <v>4</v>
      </c>
      <c r="Q67" s="37">
        <f t="shared" si="30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27" customHeight="1" thickBot="1" x14ac:dyDescent="0.3">
      <c r="A68" s="6"/>
      <c r="B68" s="38">
        <v>14</v>
      </c>
      <c r="C68" s="76" t="s">
        <v>84</v>
      </c>
      <c r="D68" s="40" t="s">
        <v>11</v>
      </c>
      <c r="E68" s="53">
        <v>9434.17</v>
      </c>
      <c r="F68" s="77">
        <v>3</v>
      </c>
      <c r="G68" s="42">
        <f t="shared" si="24"/>
        <v>28302.510000000002</v>
      </c>
      <c r="H68" s="32"/>
      <c r="I68" s="14">
        <f t="shared" si="25"/>
        <v>14</v>
      </c>
      <c r="J68" s="33" t="str">
        <f t="shared" si="26"/>
        <v>Фотобарабан для HP CF257A Black original</v>
      </c>
      <c r="K68" s="34"/>
      <c r="L68" s="43"/>
      <c r="M68" s="44" t="str">
        <f t="shared" si="27"/>
        <v>шт.</v>
      </c>
      <c r="N68" s="41">
        <f t="shared" si="28"/>
        <v>9434.17</v>
      </c>
      <c r="O68" s="45"/>
      <c r="P68" s="44">
        <f t="shared" si="29"/>
        <v>3</v>
      </c>
      <c r="Q68" s="37">
        <f t="shared" si="30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9" thickBot="1" x14ac:dyDescent="0.3">
      <c r="A69" s="6"/>
      <c r="B69" s="46">
        <v>15</v>
      </c>
      <c r="C69" s="76" t="s">
        <v>85</v>
      </c>
      <c r="D69" s="40" t="s">
        <v>11</v>
      </c>
      <c r="E69" s="53">
        <v>2074.17</v>
      </c>
      <c r="F69" s="77">
        <v>2</v>
      </c>
      <c r="G69" s="42">
        <f t="shared" si="24"/>
        <v>4148.34</v>
      </c>
      <c r="H69" s="32"/>
      <c r="I69" s="14">
        <f t="shared" si="25"/>
        <v>15</v>
      </c>
      <c r="J69" s="33" t="str">
        <f t="shared" si="26"/>
        <v>Maintenance Tank Epson 7880/9900 (C12C890191) original</v>
      </c>
      <c r="K69" s="34"/>
      <c r="L69" s="43"/>
      <c r="M69" s="44" t="str">
        <f t="shared" si="27"/>
        <v>шт.</v>
      </c>
      <c r="N69" s="41">
        <f t="shared" si="28"/>
        <v>2074.17</v>
      </c>
      <c r="O69" s="45"/>
      <c r="P69" s="44">
        <f t="shared" si="29"/>
        <v>2</v>
      </c>
      <c r="Q69" s="37">
        <f t="shared" si="30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27" customHeight="1" thickBot="1" x14ac:dyDescent="0.3">
      <c r="A70" s="6"/>
      <c r="B70" s="46">
        <v>16</v>
      </c>
      <c r="C70" s="76" t="s">
        <v>86</v>
      </c>
      <c r="D70" s="40" t="s">
        <v>11</v>
      </c>
      <c r="E70" s="53">
        <v>2295</v>
      </c>
      <c r="F70" s="77">
        <v>2</v>
      </c>
      <c r="G70" s="42">
        <f t="shared" si="24"/>
        <v>4590</v>
      </c>
      <c r="H70" s="32"/>
      <c r="I70" s="14">
        <f t="shared" si="25"/>
        <v>16</v>
      </c>
      <c r="J70" s="33" t="str">
        <f t="shared" si="26"/>
        <v>Картридж CN049AE (№950) black original</v>
      </c>
      <c r="K70" s="34"/>
      <c r="L70" s="43"/>
      <c r="M70" s="44" t="str">
        <f t="shared" si="27"/>
        <v>шт.</v>
      </c>
      <c r="N70" s="41">
        <f t="shared" si="28"/>
        <v>2295</v>
      </c>
      <c r="O70" s="45"/>
      <c r="P70" s="44">
        <f t="shared" si="29"/>
        <v>2</v>
      </c>
      <c r="Q70" s="37">
        <f t="shared" si="30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27" customHeight="1" thickBot="1" x14ac:dyDescent="0.3">
      <c r="A71" s="6"/>
      <c r="B71" s="38">
        <v>17</v>
      </c>
      <c r="C71" s="76" t="s">
        <v>87</v>
      </c>
      <c r="D71" s="40" t="s">
        <v>11</v>
      </c>
      <c r="E71" s="53">
        <v>2371.67</v>
      </c>
      <c r="F71" s="77">
        <v>3</v>
      </c>
      <c r="G71" s="42">
        <f t="shared" si="24"/>
        <v>7115.01</v>
      </c>
      <c r="H71" s="32"/>
      <c r="I71" s="14">
        <f t="shared" si="25"/>
        <v>17</v>
      </c>
      <c r="J71" s="33" t="str">
        <f t="shared" si="26"/>
        <v>Картридж CN048AE (№951XL) Yellow original</v>
      </c>
      <c r="K71" s="34"/>
      <c r="L71" s="43"/>
      <c r="M71" s="44" t="str">
        <f t="shared" si="27"/>
        <v>шт.</v>
      </c>
      <c r="N71" s="41">
        <f t="shared" si="28"/>
        <v>2371.67</v>
      </c>
      <c r="O71" s="45"/>
      <c r="P71" s="44">
        <f t="shared" si="29"/>
        <v>3</v>
      </c>
      <c r="Q71" s="37">
        <f t="shared" si="30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27" customHeight="1" thickBot="1" x14ac:dyDescent="0.3">
      <c r="A72" s="6"/>
      <c r="B72" s="46">
        <v>18</v>
      </c>
      <c r="C72" s="76" t="s">
        <v>88</v>
      </c>
      <c r="D72" s="40" t="s">
        <v>11</v>
      </c>
      <c r="E72" s="53">
        <v>2371.67</v>
      </c>
      <c r="F72" s="77">
        <v>3</v>
      </c>
      <c r="G72" s="42">
        <f t="shared" si="19"/>
        <v>7115.01</v>
      </c>
      <c r="H72" s="32"/>
      <c r="I72" s="14">
        <f t="shared" si="20"/>
        <v>18</v>
      </c>
      <c r="J72" s="33" t="str">
        <f t="shared" si="20"/>
        <v>Картридж CN047AE (№951XL) Magenta original</v>
      </c>
      <c r="K72" s="34"/>
      <c r="L72" s="43"/>
      <c r="M72" s="44" t="str">
        <f t="shared" si="21"/>
        <v>шт.</v>
      </c>
      <c r="N72" s="41">
        <f t="shared" si="21"/>
        <v>2371.67</v>
      </c>
      <c r="O72" s="45"/>
      <c r="P72" s="44">
        <f t="shared" si="22"/>
        <v>3</v>
      </c>
      <c r="Q72" s="37">
        <f t="shared" si="23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27" customHeight="1" thickBot="1" x14ac:dyDescent="0.3">
      <c r="A73" s="6"/>
      <c r="B73" s="46">
        <v>19</v>
      </c>
      <c r="C73" s="76" t="s">
        <v>89</v>
      </c>
      <c r="D73" s="40" t="s">
        <v>11</v>
      </c>
      <c r="E73" s="53">
        <v>2371.67</v>
      </c>
      <c r="F73" s="77">
        <v>3</v>
      </c>
      <c r="G73" s="42">
        <f t="shared" ref="G73:G86" si="31">E73*F73</f>
        <v>7115.01</v>
      </c>
      <c r="H73" s="32"/>
      <c r="I73" s="14">
        <f t="shared" ref="I73:I86" si="32">B73</f>
        <v>19</v>
      </c>
      <c r="J73" s="33" t="str">
        <f t="shared" ref="J73:J86" si="33">C73</f>
        <v>Картридж CN046AE (№951XL) Cyan original</v>
      </c>
      <c r="K73" s="34"/>
      <c r="L73" s="43"/>
      <c r="M73" s="44" t="str">
        <f t="shared" ref="M73:M86" si="34">D73</f>
        <v>шт.</v>
      </c>
      <c r="N73" s="41">
        <f t="shared" ref="N73:N86" si="35">E73</f>
        <v>2371.67</v>
      </c>
      <c r="O73" s="45"/>
      <c r="P73" s="44">
        <f t="shared" ref="P73:P86" si="36">F73</f>
        <v>3</v>
      </c>
      <c r="Q73" s="37">
        <f t="shared" ref="Q73:Q86" si="37">O73*P73</f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27" customHeight="1" thickBot="1" x14ac:dyDescent="0.3">
      <c r="A74" s="6"/>
      <c r="B74" s="38">
        <v>20</v>
      </c>
      <c r="C74" s="76" t="s">
        <v>90</v>
      </c>
      <c r="D74" s="40" t="s">
        <v>11</v>
      </c>
      <c r="E74" s="53">
        <v>13256.67</v>
      </c>
      <c r="F74" s="77">
        <v>12</v>
      </c>
      <c r="G74" s="42">
        <f t="shared" si="31"/>
        <v>159080.04</v>
      </c>
      <c r="H74" s="32"/>
      <c r="I74" s="14">
        <f t="shared" si="32"/>
        <v>20</v>
      </c>
      <c r="J74" s="33" t="str">
        <f t="shared" si="33"/>
        <v>Термоблок FK-1150 (302RV93050) original</v>
      </c>
      <c r="K74" s="34"/>
      <c r="L74" s="43"/>
      <c r="M74" s="44" t="str">
        <f t="shared" si="34"/>
        <v>шт.</v>
      </c>
      <c r="N74" s="41">
        <f t="shared" si="35"/>
        <v>13256.67</v>
      </c>
      <c r="O74" s="45"/>
      <c r="P74" s="44">
        <f t="shared" si="36"/>
        <v>12</v>
      </c>
      <c r="Q74" s="37">
        <f t="shared" si="37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27" customHeight="1" thickBot="1" x14ac:dyDescent="0.3">
      <c r="A75" s="6"/>
      <c r="B75" s="46">
        <v>21</v>
      </c>
      <c r="C75" s="76" t="s">
        <v>91</v>
      </c>
      <c r="D75" s="40" t="s">
        <v>11</v>
      </c>
      <c r="E75" s="53">
        <v>1706.67</v>
      </c>
      <c r="F75" s="77">
        <v>5</v>
      </c>
      <c r="G75" s="42">
        <f t="shared" si="31"/>
        <v>8533.35</v>
      </c>
      <c r="H75" s="32"/>
      <c r="I75" s="14">
        <f t="shared" si="32"/>
        <v>21</v>
      </c>
      <c r="J75" s="33" t="str">
        <f t="shared" si="33"/>
        <v>Картридж TK-1200 (1T02VP0RU0) original</v>
      </c>
      <c r="K75" s="34"/>
      <c r="L75" s="43"/>
      <c r="M75" s="44" t="str">
        <f t="shared" si="34"/>
        <v>шт.</v>
      </c>
      <c r="N75" s="41">
        <f t="shared" si="35"/>
        <v>1706.67</v>
      </c>
      <c r="O75" s="45"/>
      <c r="P75" s="44">
        <f t="shared" si="36"/>
        <v>5</v>
      </c>
      <c r="Q75" s="37">
        <f t="shared" si="37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27" customHeight="1" thickBot="1" x14ac:dyDescent="0.3">
      <c r="A76" s="6"/>
      <c r="B76" s="46">
        <v>22</v>
      </c>
      <c r="C76" s="76" t="s">
        <v>92</v>
      </c>
      <c r="D76" s="40" t="s">
        <v>11</v>
      </c>
      <c r="E76" s="53">
        <v>6109.17</v>
      </c>
      <c r="F76" s="77">
        <v>1</v>
      </c>
      <c r="G76" s="42">
        <f t="shared" si="31"/>
        <v>6109.17</v>
      </c>
      <c r="H76" s="32"/>
      <c r="I76" s="14">
        <f t="shared" si="32"/>
        <v>22</v>
      </c>
      <c r="J76" s="33" t="str">
        <f t="shared" si="33"/>
        <v>Картридж HP 305А (CE410A) черный</v>
      </c>
      <c r="K76" s="34"/>
      <c r="L76" s="43"/>
      <c r="M76" s="44" t="str">
        <f t="shared" si="34"/>
        <v>шт.</v>
      </c>
      <c r="N76" s="41">
        <f t="shared" si="35"/>
        <v>6109.17</v>
      </c>
      <c r="O76" s="45"/>
      <c r="P76" s="44">
        <f t="shared" si="36"/>
        <v>1</v>
      </c>
      <c r="Q76" s="37">
        <f t="shared" si="37"/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7" customHeight="1" thickBot="1" x14ac:dyDescent="0.3">
      <c r="A77" s="6"/>
      <c r="B77" s="38">
        <v>23</v>
      </c>
      <c r="C77" s="76" t="s">
        <v>93</v>
      </c>
      <c r="D77" s="40" t="s">
        <v>11</v>
      </c>
      <c r="E77" s="53">
        <v>8698.33</v>
      </c>
      <c r="F77" s="77">
        <v>1</v>
      </c>
      <c r="G77" s="42">
        <f t="shared" si="31"/>
        <v>8698.33</v>
      </c>
      <c r="H77" s="32"/>
      <c r="I77" s="14">
        <f t="shared" si="32"/>
        <v>23</v>
      </c>
      <c r="J77" s="33" t="str">
        <f t="shared" si="33"/>
        <v>Картридж HP 305А (CE411A) голубой</v>
      </c>
      <c r="K77" s="34"/>
      <c r="L77" s="43"/>
      <c r="M77" s="44" t="str">
        <f t="shared" si="34"/>
        <v>шт.</v>
      </c>
      <c r="N77" s="41">
        <f t="shared" si="35"/>
        <v>8698.33</v>
      </c>
      <c r="O77" s="45"/>
      <c r="P77" s="44">
        <f t="shared" si="36"/>
        <v>1</v>
      </c>
      <c r="Q77" s="37">
        <f t="shared" si="37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27" customHeight="1" thickBot="1" x14ac:dyDescent="0.3">
      <c r="A78" s="6"/>
      <c r="B78" s="46">
        <v>24</v>
      </c>
      <c r="C78" s="76" t="s">
        <v>94</v>
      </c>
      <c r="D78" s="40" t="s">
        <v>11</v>
      </c>
      <c r="E78" s="53">
        <v>8698.33</v>
      </c>
      <c r="F78" s="77">
        <v>1</v>
      </c>
      <c r="G78" s="42">
        <f t="shared" si="31"/>
        <v>8698.33</v>
      </c>
      <c r="H78" s="32"/>
      <c r="I78" s="14">
        <f t="shared" si="32"/>
        <v>24</v>
      </c>
      <c r="J78" s="33" t="str">
        <f t="shared" si="33"/>
        <v>Картридж HP 305А (CE412A) желтый</v>
      </c>
      <c r="K78" s="34"/>
      <c r="L78" s="43"/>
      <c r="M78" s="44" t="str">
        <f t="shared" si="34"/>
        <v>шт.</v>
      </c>
      <c r="N78" s="41">
        <f t="shared" si="35"/>
        <v>8698.33</v>
      </c>
      <c r="O78" s="45"/>
      <c r="P78" s="44">
        <f t="shared" si="36"/>
        <v>1</v>
      </c>
      <c r="Q78" s="37">
        <f t="shared" si="37"/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27" customHeight="1" thickBot="1" x14ac:dyDescent="0.3">
      <c r="A79" s="6"/>
      <c r="B79" s="46">
        <v>25</v>
      </c>
      <c r="C79" s="76" t="s">
        <v>95</v>
      </c>
      <c r="D79" s="40" t="s">
        <v>11</v>
      </c>
      <c r="E79" s="53">
        <v>8698.33</v>
      </c>
      <c r="F79" s="77">
        <v>1</v>
      </c>
      <c r="G79" s="42">
        <f t="shared" si="31"/>
        <v>8698.33</v>
      </c>
      <c r="H79" s="32"/>
      <c r="I79" s="14">
        <f t="shared" si="32"/>
        <v>25</v>
      </c>
      <c r="J79" s="33" t="str">
        <f t="shared" si="33"/>
        <v>Картридж HP 305А (CE413A) пурпурный</v>
      </c>
      <c r="K79" s="34"/>
      <c r="L79" s="43"/>
      <c r="M79" s="44" t="str">
        <f t="shared" si="34"/>
        <v>шт.</v>
      </c>
      <c r="N79" s="41">
        <f t="shared" si="35"/>
        <v>8698.33</v>
      </c>
      <c r="O79" s="45"/>
      <c r="P79" s="44">
        <f t="shared" si="36"/>
        <v>1</v>
      </c>
      <c r="Q79" s="37">
        <f t="shared" si="37"/>
        <v>0</v>
      </c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9" thickBot="1" x14ac:dyDescent="0.3">
      <c r="A80" s="6"/>
      <c r="B80" s="38">
        <v>26</v>
      </c>
      <c r="C80" s="76" t="s">
        <v>96</v>
      </c>
      <c r="D80" s="40" t="s">
        <v>11</v>
      </c>
      <c r="E80" s="53">
        <v>7645</v>
      </c>
      <c r="F80" s="77">
        <v>1</v>
      </c>
      <c r="G80" s="42">
        <f t="shared" si="31"/>
        <v>7645</v>
      </c>
      <c r="H80" s="32"/>
      <c r="I80" s="14">
        <f t="shared" si="32"/>
        <v>26</v>
      </c>
      <c r="J80" s="33" t="str">
        <f t="shared" si="33"/>
        <v>Тонер-картридж Oki C810/ 830 8K (black) {44059120/44059108}</v>
      </c>
      <c r="K80" s="34"/>
      <c r="L80" s="43"/>
      <c r="M80" s="44" t="str">
        <f t="shared" si="34"/>
        <v>шт.</v>
      </c>
      <c r="N80" s="41">
        <f t="shared" si="35"/>
        <v>7645</v>
      </c>
      <c r="O80" s="45"/>
      <c r="P80" s="44">
        <f t="shared" si="36"/>
        <v>1</v>
      </c>
      <c r="Q80" s="37">
        <f t="shared" si="37"/>
        <v>0</v>
      </c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9" thickBot="1" x14ac:dyDescent="0.3">
      <c r="A81" s="6"/>
      <c r="B81" s="46">
        <v>27</v>
      </c>
      <c r="C81" s="76" t="s">
        <v>97</v>
      </c>
      <c r="D81" s="40" t="s">
        <v>11</v>
      </c>
      <c r="E81" s="53">
        <v>13492.5</v>
      </c>
      <c r="F81" s="77">
        <v>1</v>
      </c>
      <c r="G81" s="42">
        <f t="shared" si="31"/>
        <v>13492.5</v>
      </c>
      <c r="H81" s="32"/>
      <c r="I81" s="14">
        <f t="shared" si="32"/>
        <v>27</v>
      </c>
      <c r="J81" s="33" t="str">
        <f t="shared" si="33"/>
        <v>Тонер-картридж Oki C810/ 830 8K (cyan) {44059119/44059107}</v>
      </c>
      <c r="K81" s="34"/>
      <c r="L81" s="43"/>
      <c r="M81" s="44" t="str">
        <f t="shared" si="34"/>
        <v>шт.</v>
      </c>
      <c r="N81" s="41">
        <f t="shared" si="35"/>
        <v>13492.5</v>
      </c>
      <c r="O81" s="45"/>
      <c r="P81" s="44">
        <f t="shared" si="36"/>
        <v>1</v>
      </c>
      <c r="Q81" s="37">
        <f t="shared" si="37"/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39" thickBot="1" x14ac:dyDescent="0.3">
      <c r="A82" s="6"/>
      <c r="B82" s="46">
        <v>28</v>
      </c>
      <c r="C82" s="76" t="s">
        <v>98</v>
      </c>
      <c r="D82" s="40" t="s">
        <v>11</v>
      </c>
      <c r="E82" s="53">
        <v>13492.5</v>
      </c>
      <c r="F82" s="77">
        <v>1</v>
      </c>
      <c r="G82" s="42">
        <f t="shared" si="31"/>
        <v>13492.5</v>
      </c>
      <c r="H82" s="32"/>
      <c r="I82" s="14">
        <f t="shared" si="32"/>
        <v>28</v>
      </c>
      <c r="J82" s="33" t="str">
        <f t="shared" si="33"/>
        <v>Тонер-картридж Oki C810/ 830 8K (yellow) {44059117/44059105}</v>
      </c>
      <c r="K82" s="34"/>
      <c r="L82" s="43"/>
      <c r="M82" s="44" t="str">
        <f t="shared" si="34"/>
        <v>шт.</v>
      </c>
      <c r="N82" s="41">
        <f t="shared" si="35"/>
        <v>13492.5</v>
      </c>
      <c r="O82" s="45"/>
      <c r="P82" s="44">
        <f t="shared" si="36"/>
        <v>1</v>
      </c>
      <c r="Q82" s="37">
        <f t="shared" si="37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9" thickBot="1" x14ac:dyDescent="0.3">
      <c r="A83" s="6"/>
      <c r="B83" s="38">
        <v>29</v>
      </c>
      <c r="C83" s="76" t="s">
        <v>99</v>
      </c>
      <c r="D83" s="40" t="s">
        <v>11</v>
      </c>
      <c r="E83" s="53">
        <v>13492.5</v>
      </c>
      <c r="F83" s="77">
        <v>1</v>
      </c>
      <c r="G83" s="42">
        <f t="shared" si="31"/>
        <v>13492.5</v>
      </c>
      <c r="H83" s="32"/>
      <c r="I83" s="14">
        <f t="shared" si="32"/>
        <v>29</v>
      </c>
      <c r="J83" s="33" t="str">
        <f t="shared" si="33"/>
        <v>Тонер-картридж Oki C810/ 830 8K (magenta) {44059118/44059106}</v>
      </c>
      <c r="K83" s="34"/>
      <c r="L83" s="43"/>
      <c r="M83" s="44" t="str">
        <f t="shared" si="34"/>
        <v>шт.</v>
      </c>
      <c r="N83" s="41">
        <f t="shared" si="35"/>
        <v>13492.5</v>
      </c>
      <c r="O83" s="45"/>
      <c r="P83" s="44">
        <f t="shared" si="36"/>
        <v>1</v>
      </c>
      <c r="Q83" s="37">
        <f t="shared" si="37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27" customHeight="1" thickBot="1" x14ac:dyDescent="0.3">
      <c r="A84" s="6"/>
      <c r="B84" s="46">
        <v>30</v>
      </c>
      <c r="C84" s="76" t="s">
        <v>100</v>
      </c>
      <c r="D84" s="40" t="s">
        <v>11</v>
      </c>
      <c r="E84" s="53">
        <v>11285</v>
      </c>
      <c r="F84" s="77">
        <v>1</v>
      </c>
      <c r="G84" s="42">
        <f t="shared" si="31"/>
        <v>11285</v>
      </c>
      <c r="H84" s="32"/>
      <c r="I84" s="14">
        <f t="shared" si="32"/>
        <v>30</v>
      </c>
      <c r="J84" s="33" t="str">
        <f t="shared" si="33"/>
        <v>OKI 44064009 оригинальный фотобарабан (желтый)</v>
      </c>
      <c r="K84" s="34"/>
      <c r="L84" s="43"/>
      <c r="M84" s="44" t="str">
        <f t="shared" si="34"/>
        <v>шт.</v>
      </c>
      <c r="N84" s="41">
        <f t="shared" si="35"/>
        <v>11285</v>
      </c>
      <c r="O84" s="45"/>
      <c r="P84" s="44">
        <f t="shared" si="36"/>
        <v>1</v>
      </c>
      <c r="Q84" s="37">
        <f t="shared" si="37"/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27" customHeight="1" thickBot="1" x14ac:dyDescent="0.3">
      <c r="A85" s="6"/>
      <c r="B85" s="46">
        <v>31</v>
      </c>
      <c r="C85" s="76" t="s">
        <v>101</v>
      </c>
      <c r="D85" s="40" t="s">
        <v>11</v>
      </c>
      <c r="E85" s="53">
        <v>11285</v>
      </c>
      <c r="F85" s="77">
        <v>1</v>
      </c>
      <c r="G85" s="42">
        <f t="shared" si="31"/>
        <v>11285</v>
      </c>
      <c r="H85" s="32"/>
      <c r="I85" s="14">
        <f t="shared" si="32"/>
        <v>31</v>
      </c>
      <c r="J85" s="33" t="str">
        <f t="shared" si="33"/>
        <v>OKI 44064010 оригинальный фотобарабан (пурпурный)</v>
      </c>
      <c r="K85" s="34"/>
      <c r="L85" s="43"/>
      <c r="M85" s="44" t="str">
        <f t="shared" si="34"/>
        <v>шт.</v>
      </c>
      <c r="N85" s="41">
        <f t="shared" si="35"/>
        <v>11285</v>
      </c>
      <c r="O85" s="45"/>
      <c r="P85" s="44">
        <f t="shared" si="36"/>
        <v>1</v>
      </c>
      <c r="Q85" s="37">
        <f t="shared" si="37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27" customHeight="1" thickBot="1" x14ac:dyDescent="0.3">
      <c r="A86" s="6"/>
      <c r="B86" s="38">
        <v>32</v>
      </c>
      <c r="C86" s="76" t="s">
        <v>102</v>
      </c>
      <c r="D86" s="40" t="s">
        <v>11</v>
      </c>
      <c r="E86" s="53">
        <v>11285</v>
      </c>
      <c r="F86" s="77">
        <v>1</v>
      </c>
      <c r="G86" s="42">
        <f t="shared" si="31"/>
        <v>11285</v>
      </c>
      <c r="H86" s="32"/>
      <c r="I86" s="14">
        <f t="shared" si="32"/>
        <v>32</v>
      </c>
      <c r="J86" s="33" t="str">
        <f t="shared" si="33"/>
        <v>OKI 44064011 оригинальный фотобарабан (голубой)</v>
      </c>
      <c r="K86" s="34"/>
      <c r="L86" s="43"/>
      <c r="M86" s="44" t="str">
        <f t="shared" si="34"/>
        <v>шт.</v>
      </c>
      <c r="N86" s="41">
        <f t="shared" si="35"/>
        <v>11285</v>
      </c>
      <c r="O86" s="45"/>
      <c r="P86" s="44">
        <f t="shared" si="36"/>
        <v>1</v>
      </c>
      <c r="Q86" s="37">
        <f t="shared" si="37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26.25" thickBot="1" x14ac:dyDescent="0.3">
      <c r="A87" s="6"/>
      <c r="B87" s="46">
        <v>33</v>
      </c>
      <c r="C87" s="76" t="s">
        <v>103</v>
      </c>
      <c r="D87" s="40" t="s">
        <v>11</v>
      </c>
      <c r="E87" s="53">
        <v>8928.33</v>
      </c>
      <c r="F87" s="77">
        <v>1</v>
      </c>
      <c r="G87" s="42">
        <f t="shared" si="19"/>
        <v>8928.33</v>
      </c>
      <c r="H87" s="32"/>
      <c r="I87" s="14">
        <f t="shared" si="20"/>
        <v>33</v>
      </c>
      <c r="J87" s="33" t="str">
        <f t="shared" si="20"/>
        <v>OKI 44064012 оригинальный фотобарабан (черный)</v>
      </c>
      <c r="K87" s="34"/>
      <c r="L87" s="43"/>
      <c r="M87" s="44" t="str">
        <f t="shared" si="21"/>
        <v>шт.</v>
      </c>
      <c r="N87" s="41">
        <f t="shared" si="21"/>
        <v>8928.33</v>
      </c>
      <c r="O87" s="45"/>
      <c r="P87" s="44">
        <f t="shared" si="22"/>
        <v>1</v>
      </c>
      <c r="Q87" s="37">
        <f t="shared" si="23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9" thickBot="1" x14ac:dyDescent="0.3">
      <c r="A88" s="6"/>
      <c r="B88" s="46">
        <v>34</v>
      </c>
      <c r="C88" s="76" t="s">
        <v>104</v>
      </c>
      <c r="D88" s="40" t="s">
        <v>11</v>
      </c>
      <c r="E88" s="53">
        <v>6457.5</v>
      </c>
      <c r="F88" s="70">
        <v>1</v>
      </c>
      <c r="G88" s="42">
        <f t="shared" si="19"/>
        <v>6457.5</v>
      </c>
      <c r="H88" s="32"/>
      <c r="I88" s="14">
        <f t="shared" si="20"/>
        <v>34</v>
      </c>
      <c r="J88" s="33" t="str">
        <f t="shared" si="20"/>
        <v xml:space="preserve">Картридж HP CE505А для HP LaserJet P2055 black (оригинальный)   </v>
      </c>
      <c r="K88" s="34"/>
      <c r="L88" s="43"/>
      <c r="M88" s="44" t="str">
        <f t="shared" si="21"/>
        <v>шт.</v>
      </c>
      <c r="N88" s="41">
        <f t="shared" si="21"/>
        <v>6457.5</v>
      </c>
      <c r="O88" s="45"/>
      <c r="P88" s="44">
        <f t="shared" si="22"/>
        <v>1</v>
      </c>
      <c r="Q88" s="37">
        <f t="shared" si="23"/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27" customHeight="1" thickBot="1" x14ac:dyDescent="0.3">
      <c r="A89" s="6"/>
      <c r="B89" s="38">
        <v>35</v>
      </c>
      <c r="C89" s="76" t="s">
        <v>105</v>
      </c>
      <c r="D89" s="40" t="s">
        <v>11</v>
      </c>
      <c r="E89" s="53">
        <v>14854.17</v>
      </c>
      <c r="F89" s="70">
        <v>1</v>
      </c>
      <c r="G89" s="42">
        <f t="shared" si="19"/>
        <v>14854.17</v>
      </c>
      <c r="H89" s="32"/>
      <c r="I89" s="14">
        <f t="shared" si="20"/>
        <v>35</v>
      </c>
      <c r="J89" s="33" t="str">
        <f t="shared" si="20"/>
        <v>Картридж HP Q7516A</v>
      </c>
      <c r="K89" s="34"/>
      <c r="L89" s="43"/>
      <c r="M89" s="44" t="str">
        <f t="shared" si="21"/>
        <v>шт.</v>
      </c>
      <c r="N89" s="41">
        <f t="shared" si="21"/>
        <v>14854.17</v>
      </c>
      <c r="O89" s="45"/>
      <c r="P89" s="44">
        <f t="shared" si="22"/>
        <v>1</v>
      </c>
      <c r="Q89" s="37">
        <f t="shared" si="23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27" customHeight="1" thickBot="1" x14ac:dyDescent="0.3">
      <c r="A90" s="6"/>
      <c r="B90" s="46">
        <v>36</v>
      </c>
      <c r="C90" s="76" t="s">
        <v>106</v>
      </c>
      <c r="D90" s="40" t="s">
        <v>11</v>
      </c>
      <c r="E90" s="53">
        <v>4985</v>
      </c>
      <c r="F90" s="77">
        <v>2</v>
      </c>
      <c r="G90" s="42">
        <f t="shared" si="19"/>
        <v>9970</v>
      </c>
      <c r="H90" s="32"/>
      <c r="I90" s="14">
        <f t="shared" si="20"/>
        <v>36</v>
      </c>
      <c r="J90" s="33" t="str">
        <f t="shared" si="20"/>
        <v xml:space="preserve">Картридж HP CE285A  black (оригинальный)   </v>
      </c>
      <c r="K90" s="34"/>
      <c r="L90" s="43"/>
      <c r="M90" s="44" t="str">
        <f t="shared" si="21"/>
        <v>шт.</v>
      </c>
      <c r="N90" s="41">
        <f t="shared" si="21"/>
        <v>4985</v>
      </c>
      <c r="O90" s="45"/>
      <c r="P90" s="44">
        <f t="shared" si="22"/>
        <v>2</v>
      </c>
      <c r="Q90" s="37">
        <f t="shared" si="23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27" customHeight="1" thickBot="1" x14ac:dyDescent="0.3">
      <c r="A91" s="6"/>
      <c r="B91" s="46">
        <v>37</v>
      </c>
      <c r="C91" s="76" t="s">
        <v>107</v>
      </c>
      <c r="D91" s="40" t="s">
        <v>11</v>
      </c>
      <c r="E91" s="53">
        <v>5403.33</v>
      </c>
      <c r="F91" s="77">
        <v>2</v>
      </c>
      <c r="G91" s="42">
        <f t="shared" ref="G91" si="38">E91*F91</f>
        <v>10806.66</v>
      </c>
      <c r="H91" s="32"/>
      <c r="I91" s="14">
        <f t="shared" ref="I91" si="39">B91</f>
        <v>37</v>
      </c>
      <c r="J91" s="33" t="str">
        <f t="shared" ref="J91" si="40">C91</f>
        <v>SAMSUNG MLT-D115L оригинальный картридж</v>
      </c>
      <c r="K91" s="34"/>
      <c r="L91" s="43"/>
      <c r="M91" s="44" t="str">
        <f t="shared" ref="M91" si="41">D91</f>
        <v>шт.</v>
      </c>
      <c r="N91" s="41">
        <f t="shared" ref="N91" si="42">E91</f>
        <v>5403.33</v>
      </c>
      <c r="O91" s="45"/>
      <c r="P91" s="44">
        <f t="shared" ref="P91" si="43">F91</f>
        <v>2</v>
      </c>
      <c r="Q91" s="37">
        <f t="shared" ref="Q91" si="44">O91*P91</f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27" customHeight="1" thickBot="1" x14ac:dyDescent="0.3">
      <c r="A92" s="6"/>
      <c r="B92" s="38">
        <v>38</v>
      </c>
      <c r="C92" s="76" t="s">
        <v>108</v>
      </c>
      <c r="D92" s="40" t="s">
        <v>11</v>
      </c>
      <c r="E92" s="53">
        <v>5003.33</v>
      </c>
      <c r="F92" s="77">
        <v>2</v>
      </c>
      <c r="G92" s="42">
        <f t="shared" si="19"/>
        <v>10006.66</v>
      </c>
      <c r="H92" s="32"/>
      <c r="I92" s="14">
        <f t="shared" si="20"/>
        <v>38</v>
      </c>
      <c r="J92" s="33" t="str">
        <f t="shared" si="20"/>
        <v>Тонер Картридж Canon 737 9435B004 черный</v>
      </c>
      <c r="K92" s="34"/>
      <c r="L92" s="43"/>
      <c r="M92" s="44" t="str">
        <f t="shared" si="21"/>
        <v>шт.</v>
      </c>
      <c r="N92" s="41">
        <f t="shared" si="21"/>
        <v>5003.33</v>
      </c>
      <c r="O92" s="45"/>
      <c r="P92" s="44">
        <f t="shared" si="22"/>
        <v>2</v>
      </c>
      <c r="Q92" s="37">
        <f t="shared" si="23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27" customHeight="1" thickBot="1" x14ac:dyDescent="0.3">
      <c r="A93" s="6"/>
      <c r="B93" s="46">
        <v>39</v>
      </c>
      <c r="C93" s="76" t="s">
        <v>109</v>
      </c>
      <c r="D93" s="40" t="s">
        <v>11</v>
      </c>
      <c r="E93" s="53">
        <v>10713.33</v>
      </c>
      <c r="F93" s="77">
        <v>2</v>
      </c>
      <c r="G93" s="42">
        <f t="shared" ref="G93" si="45">E93*F93</f>
        <v>21426.66</v>
      </c>
      <c r="H93" s="32"/>
      <c r="I93" s="14">
        <f t="shared" ref="I93" si="46">B93</f>
        <v>39</v>
      </c>
      <c r="J93" s="33" t="str">
        <f t="shared" ref="J93" si="47">C93</f>
        <v>Картридж HP C7551A</v>
      </c>
      <c r="K93" s="34"/>
      <c r="L93" s="43"/>
      <c r="M93" s="44" t="str">
        <f t="shared" ref="M93" si="48">D93</f>
        <v>шт.</v>
      </c>
      <c r="N93" s="41">
        <f t="shared" ref="N93" si="49">E93</f>
        <v>10713.33</v>
      </c>
      <c r="O93" s="45"/>
      <c r="P93" s="44">
        <f t="shared" ref="P93" si="50">F93</f>
        <v>2</v>
      </c>
      <c r="Q93" s="37">
        <f t="shared" ref="Q93" si="51">O93*P93</f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27" customHeight="1" thickBot="1" x14ac:dyDescent="0.3">
      <c r="A94" s="6"/>
      <c r="B94" s="46">
        <v>40</v>
      </c>
      <c r="C94" s="76" t="s">
        <v>110</v>
      </c>
      <c r="D94" s="40" t="s">
        <v>11</v>
      </c>
      <c r="E94" s="53">
        <v>12603.33</v>
      </c>
      <c r="F94" s="77">
        <v>2</v>
      </c>
      <c r="G94" s="42">
        <f t="shared" si="19"/>
        <v>25206.66</v>
      </c>
      <c r="H94" s="32"/>
      <c r="I94" s="14">
        <f t="shared" si="20"/>
        <v>40</v>
      </c>
      <c r="J94" s="33" t="str">
        <f t="shared" si="20"/>
        <v>Сервисный комплект Kyocera MK-1150 (1702RV0NL0) original</v>
      </c>
      <c r="K94" s="34"/>
      <c r="L94" s="43"/>
      <c r="M94" s="44" t="str">
        <f t="shared" si="21"/>
        <v>шт.</v>
      </c>
      <c r="N94" s="41">
        <f t="shared" si="21"/>
        <v>12603.33</v>
      </c>
      <c r="O94" s="45"/>
      <c r="P94" s="44">
        <f t="shared" si="22"/>
        <v>2</v>
      </c>
      <c r="Q94" s="37">
        <f t="shared" si="23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26.25" thickBot="1" x14ac:dyDescent="0.3">
      <c r="A95" s="6"/>
      <c r="B95" s="38">
        <v>41</v>
      </c>
      <c r="C95" s="76" t="s">
        <v>111</v>
      </c>
      <c r="D95" s="40" t="s">
        <v>11</v>
      </c>
      <c r="E95" s="53">
        <v>6304.03</v>
      </c>
      <c r="F95" s="77">
        <v>1</v>
      </c>
      <c r="G95" s="42">
        <f t="shared" ref="G95" si="52">E95*F95</f>
        <v>6304.03</v>
      </c>
      <c r="H95" s="32"/>
      <c r="I95" s="14">
        <f t="shared" ref="I95" si="53">B95</f>
        <v>41</v>
      </c>
      <c r="J95" s="33" t="str">
        <f t="shared" ref="J95" si="54">C95</f>
        <v>FK-171 Печка в сборе для KYOCERA Ecosys 2530, 2035</v>
      </c>
      <c r="K95" s="34"/>
      <c r="L95" s="43"/>
      <c r="M95" s="44" t="str">
        <f t="shared" ref="M95" si="55">D95</f>
        <v>шт.</v>
      </c>
      <c r="N95" s="41">
        <f t="shared" ref="N95" si="56">E95</f>
        <v>6304.03</v>
      </c>
      <c r="O95" s="45"/>
      <c r="P95" s="44">
        <f t="shared" ref="P95" si="57">F95</f>
        <v>1</v>
      </c>
      <c r="Q95" s="37">
        <f t="shared" ref="Q95" si="58">O95*P95</f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9" thickBot="1" x14ac:dyDescent="0.3">
      <c r="A96" s="6"/>
      <c r="B96" s="46">
        <v>42</v>
      </c>
      <c r="C96" s="76" t="s">
        <v>112</v>
      </c>
      <c r="D96" s="40" t="s">
        <v>11</v>
      </c>
      <c r="E96" s="53">
        <v>11171.67</v>
      </c>
      <c r="F96" s="77">
        <v>4</v>
      </c>
      <c r="G96" s="42">
        <f t="shared" si="19"/>
        <v>44686.68</v>
      </c>
      <c r="H96" s="32"/>
      <c r="I96" s="14">
        <f t="shared" si="20"/>
        <v>42</v>
      </c>
      <c r="J96" s="33" t="str">
        <f t="shared" si="20"/>
        <v>Сервисный комплект Kyocera MK-1130 (1702MJ0NL0) original</v>
      </c>
      <c r="K96" s="34"/>
      <c r="L96" s="43"/>
      <c r="M96" s="44" t="str">
        <f t="shared" si="21"/>
        <v>шт.</v>
      </c>
      <c r="N96" s="41">
        <f t="shared" si="21"/>
        <v>11171.67</v>
      </c>
      <c r="O96" s="45"/>
      <c r="P96" s="44">
        <f t="shared" si="22"/>
        <v>4</v>
      </c>
      <c r="Q96" s="37">
        <f t="shared" si="23"/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9" thickBot="1" x14ac:dyDescent="0.3">
      <c r="A97" s="6"/>
      <c r="B97" s="46">
        <v>43</v>
      </c>
      <c r="C97" s="76" t="s">
        <v>113</v>
      </c>
      <c r="D97" s="40" t="s">
        <v>11</v>
      </c>
      <c r="E97" s="53">
        <v>11151.67</v>
      </c>
      <c r="F97" s="77">
        <v>4</v>
      </c>
      <c r="G97" s="42">
        <f t="shared" ref="G97" si="59">E97*F97</f>
        <v>44606.68</v>
      </c>
      <c r="H97" s="32"/>
      <c r="I97" s="14">
        <f t="shared" ref="I97" si="60">B97</f>
        <v>43</v>
      </c>
      <c r="J97" s="33" t="str">
        <f t="shared" ref="J97" si="61">C97</f>
        <v>Сервисный комплект Kyocera MK-1140 (1702ML0NL0) original</v>
      </c>
      <c r="K97" s="34"/>
      <c r="L97" s="43"/>
      <c r="M97" s="44" t="str">
        <f t="shared" ref="M97" si="62">D97</f>
        <v>шт.</v>
      </c>
      <c r="N97" s="41">
        <f t="shared" ref="N97" si="63">E97</f>
        <v>11151.67</v>
      </c>
      <c r="O97" s="45"/>
      <c r="P97" s="44">
        <f t="shared" ref="P97" si="64">F97</f>
        <v>4</v>
      </c>
      <c r="Q97" s="37">
        <f t="shared" ref="Q97" si="65">O97*P97</f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21" customHeight="1" thickBot="1" x14ac:dyDescent="0.3">
      <c r="A98" s="6"/>
      <c r="B98" s="89" t="s">
        <v>27</v>
      </c>
      <c r="C98" s="94"/>
      <c r="D98" s="90"/>
      <c r="E98" s="90"/>
      <c r="F98" s="92"/>
      <c r="G98" s="11">
        <f>SUM(G55:G97)</f>
        <v>833333.33000000019</v>
      </c>
      <c r="H98" s="1"/>
      <c r="I98" s="89" t="s">
        <v>27</v>
      </c>
      <c r="J98" s="90"/>
      <c r="K98" s="90"/>
      <c r="L98" s="90"/>
      <c r="M98" s="90"/>
      <c r="N98" s="90"/>
      <c r="O98" s="90"/>
      <c r="P98" s="91"/>
      <c r="Q98" s="11">
        <f>SUM(Q55:Q97)</f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5" customHeight="1" x14ac:dyDescent="0.25">
      <c r="A99" s="6"/>
      <c r="B99" s="84" t="s">
        <v>14</v>
      </c>
      <c r="C99" s="85"/>
      <c r="D99" s="85"/>
      <c r="E99" s="85"/>
      <c r="F99" s="16">
        <v>0.2</v>
      </c>
      <c r="G99" s="12">
        <f>G98*F99</f>
        <v>166666.66600000006</v>
      </c>
      <c r="H99" s="1"/>
      <c r="I99" s="84" t="s">
        <v>14</v>
      </c>
      <c r="J99" s="85"/>
      <c r="K99" s="85"/>
      <c r="L99" s="85"/>
      <c r="M99" s="85"/>
      <c r="N99" s="85"/>
      <c r="O99" s="85"/>
      <c r="P99" s="16">
        <v>0.2</v>
      </c>
      <c r="Q99" s="12">
        <f>Q98*P99</f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5.75" customHeight="1" thickBot="1" x14ac:dyDescent="0.3">
      <c r="A100" s="6"/>
      <c r="B100" s="86" t="s">
        <v>5</v>
      </c>
      <c r="C100" s="87"/>
      <c r="D100" s="87"/>
      <c r="E100" s="87"/>
      <c r="F100" s="88"/>
      <c r="G100" s="13">
        <f>G98+G99</f>
        <v>999999.99600000028</v>
      </c>
      <c r="H100" s="1"/>
      <c r="I100" s="86" t="s">
        <v>5</v>
      </c>
      <c r="J100" s="87"/>
      <c r="K100" s="87"/>
      <c r="L100" s="87"/>
      <c r="M100" s="87"/>
      <c r="N100" s="87"/>
      <c r="O100" s="87"/>
      <c r="P100" s="88"/>
      <c r="Q100" s="13">
        <f>Q98+Q99</f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9" thickBot="1" x14ac:dyDescent="0.3">
      <c r="B101" s="22"/>
      <c r="C101" s="48" t="s">
        <v>28</v>
      </c>
      <c r="D101" s="23"/>
      <c r="E101" s="23"/>
      <c r="F101" s="48"/>
      <c r="G101" s="24"/>
      <c r="H101" s="1"/>
      <c r="I101" s="25"/>
      <c r="J101" s="26"/>
      <c r="K101" s="26"/>
      <c r="L101" s="26"/>
      <c r="M101" s="26"/>
      <c r="N101" s="26"/>
      <c r="O101" s="26"/>
      <c r="P101" s="26"/>
      <c r="Q101" s="27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6.75" customHeight="1" x14ac:dyDescent="0.25">
      <c r="A102" s="6"/>
      <c r="B102" s="46">
        <v>1</v>
      </c>
      <c r="C102" s="68" t="s">
        <v>114</v>
      </c>
      <c r="D102" s="49" t="s">
        <v>11</v>
      </c>
      <c r="E102" s="50">
        <v>3130.83</v>
      </c>
      <c r="F102" s="79">
        <v>2</v>
      </c>
      <c r="G102" s="31">
        <f>E102*F102</f>
        <v>6261.66</v>
      </c>
      <c r="H102" s="32"/>
      <c r="I102" s="14">
        <f>B102</f>
        <v>1</v>
      </c>
      <c r="J102" s="51" t="str">
        <f>C102</f>
        <v xml:space="preserve"> Тонер картридж для xerox C118 part numer 006R01179 </v>
      </c>
      <c r="K102" s="52"/>
      <c r="L102" s="35"/>
      <c r="M102" s="36" t="str">
        <f>D102</f>
        <v>шт.</v>
      </c>
      <c r="N102" s="30">
        <f>E102</f>
        <v>3130.83</v>
      </c>
      <c r="O102" s="29"/>
      <c r="P102" s="36">
        <f>F102</f>
        <v>2</v>
      </c>
      <c r="Q102" s="37">
        <f>O102*P102</f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27" customHeight="1" x14ac:dyDescent="0.25">
      <c r="A103" s="6"/>
      <c r="B103" s="38">
        <v>2</v>
      </c>
      <c r="C103" s="78" t="s">
        <v>115</v>
      </c>
      <c r="D103" s="40" t="s">
        <v>11</v>
      </c>
      <c r="E103" s="53">
        <v>15094.17</v>
      </c>
      <c r="F103" s="80">
        <v>1</v>
      </c>
      <c r="G103" s="42">
        <f t="shared" ref="G103:G138" si="66">E103*F103</f>
        <v>15094.17</v>
      </c>
      <c r="H103" s="32"/>
      <c r="I103" s="14">
        <f t="shared" ref="I103:J135" si="67">B103</f>
        <v>2</v>
      </c>
      <c r="J103" s="51" t="str">
        <f t="shared" si="67"/>
        <v>Фотобарабан для xerox C118 part number 013R00589</v>
      </c>
      <c r="K103" s="52"/>
      <c r="L103" s="43"/>
      <c r="M103" s="44" t="str">
        <f t="shared" ref="M103:N135" si="68">D103</f>
        <v>шт.</v>
      </c>
      <c r="N103" s="41">
        <f t="shared" si="68"/>
        <v>15094.17</v>
      </c>
      <c r="O103" s="45"/>
      <c r="P103" s="44">
        <f t="shared" ref="P103:P138" si="69">F103</f>
        <v>1</v>
      </c>
      <c r="Q103" s="37">
        <f t="shared" ref="Q103:Q138" si="70">O103*P103</f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30.75" customHeight="1" x14ac:dyDescent="0.25">
      <c r="A104" s="6"/>
      <c r="B104" s="38">
        <v>3</v>
      </c>
      <c r="C104" s="78" t="s">
        <v>116</v>
      </c>
      <c r="D104" s="40" t="s">
        <v>11</v>
      </c>
      <c r="E104" s="53">
        <v>3536.67</v>
      </c>
      <c r="F104" s="80">
        <v>1</v>
      </c>
      <c r="G104" s="42">
        <f t="shared" si="66"/>
        <v>3536.67</v>
      </c>
      <c r="H104" s="32"/>
      <c r="I104" s="14">
        <f t="shared" si="67"/>
        <v>3</v>
      </c>
      <c r="J104" s="51" t="str">
        <f t="shared" si="67"/>
        <v>корпус узла термозакрепления для Aficio MP1500, 1600, 2000 — part number B1214103, B1214101 ()</v>
      </c>
      <c r="K104" s="52"/>
      <c r="L104" s="43"/>
      <c r="M104" s="44" t="str">
        <f t="shared" si="68"/>
        <v>шт.</v>
      </c>
      <c r="N104" s="41">
        <f t="shared" si="68"/>
        <v>3536.67</v>
      </c>
      <c r="O104" s="45"/>
      <c r="P104" s="44">
        <f t="shared" si="69"/>
        <v>1</v>
      </c>
      <c r="Q104" s="37">
        <f t="shared" si="70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28.5" customHeight="1" x14ac:dyDescent="0.25">
      <c r="A105" s="6"/>
      <c r="B105" s="38">
        <v>4</v>
      </c>
      <c r="C105" s="78" t="s">
        <v>117</v>
      </c>
      <c r="D105" s="40" t="s">
        <v>11</v>
      </c>
      <c r="E105" s="53">
        <v>10539.17</v>
      </c>
      <c r="F105" s="80">
        <v>4</v>
      </c>
      <c r="G105" s="42">
        <f t="shared" si="66"/>
        <v>42156.68</v>
      </c>
      <c r="H105" s="32"/>
      <c r="I105" s="14">
        <f t="shared" si="67"/>
        <v>4</v>
      </c>
      <c r="J105" s="51" t="str">
        <f t="shared" si="67"/>
        <v>Картридж для HP LJ 3015 CE255A</v>
      </c>
      <c r="K105" s="52"/>
      <c r="L105" s="43"/>
      <c r="M105" s="44" t="str">
        <f t="shared" si="68"/>
        <v>шт.</v>
      </c>
      <c r="N105" s="41">
        <f t="shared" si="68"/>
        <v>10539.17</v>
      </c>
      <c r="O105" s="45"/>
      <c r="P105" s="44">
        <f t="shared" si="69"/>
        <v>4</v>
      </c>
      <c r="Q105" s="37">
        <f t="shared" si="70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42" customHeight="1" x14ac:dyDescent="0.25">
      <c r="A106" s="6"/>
      <c r="B106" s="38">
        <v>5</v>
      </c>
      <c r="C106" s="78" t="s">
        <v>118</v>
      </c>
      <c r="D106" s="40" t="s">
        <v>11</v>
      </c>
      <c r="E106" s="53">
        <v>4985</v>
      </c>
      <c r="F106" s="80">
        <v>1</v>
      </c>
      <c r="G106" s="42">
        <f t="shared" si="66"/>
        <v>4985</v>
      </c>
      <c r="H106" s="32"/>
      <c r="I106" s="14">
        <f t="shared" si="67"/>
        <v>5</v>
      </c>
      <c r="J106" s="51" t="str">
        <f t="shared" si="67"/>
        <v>Картридж для HP LJ P1102/P1102w/P1104/P1104w/P1106/P1106w/ /P1109/ / M1216nfh/M1217nfw/M1248nfs — part number CE285A</v>
      </c>
      <c r="K106" s="52"/>
      <c r="L106" s="43"/>
      <c r="M106" s="44" t="str">
        <f t="shared" si="68"/>
        <v>шт.</v>
      </c>
      <c r="N106" s="41">
        <f t="shared" si="68"/>
        <v>4985</v>
      </c>
      <c r="O106" s="45"/>
      <c r="P106" s="44">
        <f t="shared" si="69"/>
        <v>1</v>
      </c>
      <c r="Q106" s="37">
        <f t="shared" si="70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26.25" customHeight="1" x14ac:dyDescent="0.25">
      <c r="A107" s="6"/>
      <c r="B107" s="38">
        <v>6</v>
      </c>
      <c r="C107" s="78" t="s">
        <v>119</v>
      </c>
      <c r="D107" s="40" t="s">
        <v>11</v>
      </c>
      <c r="E107" s="53">
        <v>6457.5</v>
      </c>
      <c r="F107" s="80">
        <v>2</v>
      </c>
      <c r="G107" s="42">
        <f t="shared" si="66"/>
        <v>12915</v>
      </c>
      <c r="H107" s="32"/>
      <c r="I107" s="14">
        <f t="shared" si="67"/>
        <v>6</v>
      </c>
      <c r="J107" s="51" t="str">
        <f t="shared" si="67"/>
        <v>Картридж для HP LJ P2055 CE505А</v>
      </c>
      <c r="K107" s="52"/>
      <c r="L107" s="43"/>
      <c r="M107" s="44" t="str">
        <f t="shared" si="68"/>
        <v>шт.</v>
      </c>
      <c r="N107" s="41">
        <f t="shared" si="68"/>
        <v>6457.5</v>
      </c>
      <c r="O107" s="45"/>
      <c r="P107" s="44">
        <f t="shared" si="69"/>
        <v>2</v>
      </c>
      <c r="Q107" s="37">
        <f t="shared" si="70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26.25" customHeight="1" x14ac:dyDescent="0.25">
      <c r="A108" s="6"/>
      <c r="B108" s="38">
        <v>7</v>
      </c>
      <c r="C108" s="78" t="s">
        <v>120</v>
      </c>
      <c r="D108" s="40" t="s">
        <v>11</v>
      </c>
      <c r="E108" s="53">
        <v>7327.5</v>
      </c>
      <c r="F108" s="80">
        <v>1</v>
      </c>
      <c r="G108" s="42">
        <f t="shared" si="66"/>
        <v>7327.5</v>
      </c>
      <c r="H108" s="32"/>
      <c r="I108" s="14">
        <f t="shared" si="67"/>
        <v>7</v>
      </c>
      <c r="J108" s="51" t="str">
        <f t="shared" si="67"/>
        <v>Картридж для HP LJ Pro M2727sdn CF230X</v>
      </c>
      <c r="K108" s="52"/>
      <c r="L108" s="43"/>
      <c r="M108" s="44" t="str">
        <f t="shared" si="68"/>
        <v>шт.</v>
      </c>
      <c r="N108" s="41">
        <f t="shared" si="68"/>
        <v>7327.5</v>
      </c>
      <c r="O108" s="45"/>
      <c r="P108" s="44">
        <f t="shared" si="69"/>
        <v>1</v>
      </c>
      <c r="Q108" s="37">
        <f t="shared" si="70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9.75" customHeight="1" x14ac:dyDescent="0.25">
      <c r="A109" s="6"/>
      <c r="B109" s="38">
        <v>8</v>
      </c>
      <c r="C109" s="78" t="s">
        <v>121</v>
      </c>
      <c r="D109" s="40" t="s">
        <v>11</v>
      </c>
      <c r="E109" s="53">
        <v>7427.5</v>
      </c>
      <c r="F109" s="80">
        <v>1</v>
      </c>
      <c r="G109" s="42">
        <f t="shared" si="66"/>
        <v>7427.5</v>
      </c>
      <c r="H109" s="32"/>
      <c r="I109" s="14">
        <f t="shared" si="67"/>
        <v>8</v>
      </c>
      <c r="J109" s="51" t="str">
        <f t="shared" si="67"/>
        <v>Картридж для HP LJ Pro M401d CF280A</v>
      </c>
      <c r="K109" s="52"/>
      <c r="L109" s="43"/>
      <c r="M109" s="44" t="str">
        <f t="shared" si="68"/>
        <v>шт.</v>
      </c>
      <c r="N109" s="41">
        <f t="shared" si="68"/>
        <v>7427.5</v>
      </c>
      <c r="O109" s="45"/>
      <c r="P109" s="44">
        <f t="shared" si="69"/>
        <v>1</v>
      </c>
      <c r="Q109" s="37">
        <f t="shared" si="70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9.75" customHeight="1" x14ac:dyDescent="0.25">
      <c r="A110" s="6"/>
      <c r="B110" s="38">
        <v>9</v>
      </c>
      <c r="C110" s="78" t="s">
        <v>122</v>
      </c>
      <c r="D110" s="40" t="s">
        <v>11</v>
      </c>
      <c r="E110" s="53">
        <v>6874.17</v>
      </c>
      <c r="F110" s="80">
        <v>1</v>
      </c>
      <c r="G110" s="42">
        <f t="shared" si="66"/>
        <v>6874.17</v>
      </c>
      <c r="H110" s="32"/>
      <c r="I110" s="14">
        <f t="shared" si="67"/>
        <v>9</v>
      </c>
      <c r="J110" s="51" t="str">
        <f t="shared" si="67"/>
        <v>Картридж для HP CLJ 1600 Q6000A черный</v>
      </c>
      <c r="K110" s="52"/>
      <c r="L110" s="43"/>
      <c r="M110" s="44" t="str">
        <f t="shared" si="68"/>
        <v>шт.</v>
      </c>
      <c r="N110" s="41">
        <f t="shared" si="68"/>
        <v>6874.17</v>
      </c>
      <c r="O110" s="45"/>
      <c r="P110" s="44">
        <f t="shared" si="69"/>
        <v>1</v>
      </c>
      <c r="Q110" s="37">
        <f t="shared" si="70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39.75" customHeight="1" x14ac:dyDescent="0.25">
      <c r="A111" s="6"/>
      <c r="B111" s="38">
        <v>10</v>
      </c>
      <c r="C111" s="78" t="s">
        <v>123</v>
      </c>
      <c r="D111" s="40" t="s">
        <v>11</v>
      </c>
      <c r="E111" s="53">
        <v>7501.67</v>
      </c>
      <c r="F111" s="80">
        <v>1</v>
      </c>
      <c r="G111" s="42">
        <f t="shared" si="66"/>
        <v>7501.67</v>
      </c>
      <c r="H111" s="32"/>
      <c r="I111" s="14">
        <f t="shared" si="67"/>
        <v>10</v>
      </c>
      <c r="J111" s="51" t="str">
        <f t="shared" si="67"/>
        <v>Картридж для HP CLJ 1600 HP Q6001A синий</v>
      </c>
      <c r="K111" s="52"/>
      <c r="L111" s="43"/>
      <c r="M111" s="44" t="str">
        <f t="shared" si="68"/>
        <v>шт.</v>
      </c>
      <c r="N111" s="41">
        <f t="shared" si="68"/>
        <v>7501.67</v>
      </c>
      <c r="O111" s="45"/>
      <c r="P111" s="44">
        <f t="shared" si="69"/>
        <v>1</v>
      </c>
      <c r="Q111" s="37">
        <f t="shared" si="70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39.75" customHeight="1" x14ac:dyDescent="0.25">
      <c r="A112" s="6"/>
      <c r="B112" s="38">
        <v>11</v>
      </c>
      <c r="C112" s="78" t="s">
        <v>124</v>
      </c>
      <c r="D112" s="40" t="s">
        <v>11</v>
      </c>
      <c r="E112" s="53">
        <v>7494.17</v>
      </c>
      <c r="F112" s="80">
        <v>1</v>
      </c>
      <c r="G112" s="42">
        <f t="shared" si="66"/>
        <v>7494.17</v>
      </c>
      <c r="H112" s="32"/>
      <c r="I112" s="14">
        <f t="shared" si="67"/>
        <v>11</v>
      </c>
      <c r="J112" s="51" t="str">
        <f t="shared" si="67"/>
        <v>Картридж для HP CLJ 1600 HP Q6002A желтый</v>
      </c>
      <c r="K112" s="52"/>
      <c r="L112" s="43"/>
      <c r="M112" s="44" t="str">
        <f t="shared" si="68"/>
        <v>шт.</v>
      </c>
      <c r="N112" s="41">
        <f t="shared" si="68"/>
        <v>7494.17</v>
      </c>
      <c r="O112" s="45"/>
      <c r="P112" s="44">
        <f t="shared" si="69"/>
        <v>1</v>
      </c>
      <c r="Q112" s="37">
        <f t="shared" si="70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39.75" customHeight="1" x14ac:dyDescent="0.25">
      <c r="A113" s="6"/>
      <c r="B113" s="38">
        <v>12</v>
      </c>
      <c r="C113" s="78" t="s">
        <v>125</v>
      </c>
      <c r="D113" s="40" t="s">
        <v>11</v>
      </c>
      <c r="E113" s="53">
        <v>7360</v>
      </c>
      <c r="F113" s="80">
        <v>1</v>
      </c>
      <c r="G113" s="42">
        <f t="shared" si="66"/>
        <v>7360</v>
      </c>
      <c r="H113" s="32"/>
      <c r="I113" s="14">
        <f t="shared" si="67"/>
        <v>12</v>
      </c>
      <c r="J113" s="51" t="str">
        <f t="shared" si="67"/>
        <v>Картридж для HP CLJ 1600 HP Q6003A красный</v>
      </c>
      <c r="K113" s="52"/>
      <c r="L113" s="43"/>
      <c r="M113" s="44" t="str">
        <f t="shared" si="68"/>
        <v>шт.</v>
      </c>
      <c r="N113" s="41">
        <f t="shared" si="68"/>
        <v>7360</v>
      </c>
      <c r="O113" s="45"/>
      <c r="P113" s="44">
        <f t="shared" si="69"/>
        <v>1</v>
      </c>
      <c r="Q113" s="37">
        <f t="shared" si="70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39.75" customHeight="1" x14ac:dyDescent="0.25">
      <c r="A114" s="6"/>
      <c r="B114" s="38">
        <v>13</v>
      </c>
      <c r="C114" s="78" t="s">
        <v>126</v>
      </c>
      <c r="D114" s="40" t="s">
        <v>11</v>
      </c>
      <c r="E114" s="53">
        <v>1269.17</v>
      </c>
      <c r="F114" s="80">
        <v>1</v>
      </c>
      <c r="G114" s="42">
        <f t="shared" si="66"/>
        <v>1269.17</v>
      </c>
      <c r="H114" s="32"/>
      <c r="I114" s="14">
        <f t="shared" si="67"/>
        <v>13</v>
      </c>
      <c r="J114" s="51" t="str">
        <f t="shared" si="67"/>
        <v>Картридж для samsung SCX-4300 MLT-D109</v>
      </c>
      <c r="K114" s="52"/>
      <c r="L114" s="43"/>
      <c r="M114" s="44" t="str">
        <f t="shared" si="68"/>
        <v>шт.</v>
      </c>
      <c r="N114" s="41">
        <f t="shared" si="68"/>
        <v>1269.17</v>
      </c>
      <c r="O114" s="45"/>
      <c r="P114" s="44">
        <f t="shared" si="69"/>
        <v>1</v>
      </c>
      <c r="Q114" s="37">
        <f t="shared" si="70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39.75" customHeight="1" x14ac:dyDescent="0.25">
      <c r="A115" s="6"/>
      <c r="B115" s="38">
        <v>14</v>
      </c>
      <c r="C115" s="78" t="s">
        <v>127</v>
      </c>
      <c r="D115" s="40" t="s">
        <v>11</v>
      </c>
      <c r="E115" s="53">
        <v>1698.33</v>
      </c>
      <c r="F115" s="80">
        <v>35</v>
      </c>
      <c r="G115" s="42">
        <f t="shared" si="66"/>
        <v>59441.549999999996</v>
      </c>
      <c r="H115" s="32"/>
      <c r="I115" s="14">
        <f t="shared" si="67"/>
        <v>14</v>
      </c>
      <c r="J115" s="51" t="str">
        <f t="shared" si="67"/>
        <v>Тонер для МФУ Ricoh Aficio MP201spf MP201</v>
      </c>
      <c r="K115" s="52"/>
      <c r="L115" s="43"/>
      <c r="M115" s="44" t="str">
        <f t="shared" si="68"/>
        <v>шт.</v>
      </c>
      <c r="N115" s="41">
        <f t="shared" si="68"/>
        <v>1698.33</v>
      </c>
      <c r="O115" s="45"/>
      <c r="P115" s="44">
        <f t="shared" si="69"/>
        <v>35</v>
      </c>
      <c r="Q115" s="37">
        <f t="shared" si="70"/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39.75" customHeight="1" x14ac:dyDescent="0.25">
      <c r="A116" s="6"/>
      <c r="B116" s="38">
        <v>15</v>
      </c>
      <c r="C116" s="78" t="s">
        <v>128</v>
      </c>
      <c r="D116" s="40" t="s">
        <v>11</v>
      </c>
      <c r="E116" s="53">
        <v>1814.17</v>
      </c>
      <c r="F116" s="80">
        <v>31</v>
      </c>
      <c r="G116" s="42">
        <f t="shared" ref="G116:G127" si="71">E116*F116</f>
        <v>56239.270000000004</v>
      </c>
      <c r="H116" s="32"/>
      <c r="I116" s="14">
        <f t="shared" ref="I116:I127" si="72">B116</f>
        <v>15</v>
      </c>
      <c r="J116" s="51" t="str">
        <f t="shared" ref="J116:J127" si="73">C116</f>
        <v>Тонер для МФУ Ricoh Aficio MP301spf MP 301</v>
      </c>
      <c r="K116" s="52"/>
      <c r="L116" s="43"/>
      <c r="M116" s="44" t="str">
        <f t="shared" ref="M116:M127" si="74">D116</f>
        <v>шт.</v>
      </c>
      <c r="N116" s="41">
        <f t="shared" ref="N116:N127" si="75">E116</f>
        <v>1814.17</v>
      </c>
      <c r="O116" s="45"/>
      <c r="P116" s="44">
        <f t="shared" ref="P116:P127" si="76">F116</f>
        <v>31</v>
      </c>
      <c r="Q116" s="37">
        <f t="shared" ref="Q116:Q127" si="77">O116*P116</f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9.75" customHeight="1" x14ac:dyDescent="0.25">
      <c r="A117" s="6"/>
      <c r="B117" s="38">
        <v>16</v>
      </c>
      <c r="C117" s="78" t="s">
        <v>129</v>
      </c>
      <c r="D117" s="40" t="s">
        <v>11</v>
      </c>
      <c r="E117" s="53">
        <v>5786.67</v>
      </c>
      <c r="F117" s="80">
        <v>3</v>
      </c>
      <c r="G117" s="42">
        <f t="shared" si="71"/>
        <v>17360.010000000002</v>
      </c>
      <c r="H117" s="32"/>
      <c r="I117" s="14">
        <f t="shared" si="72"/>
        <v>16</v>
      </c>
      <c r="J117" s="51" t="str">
        <f t="shared" si="73"/>
        <v>Картридж для HP LJ 1010/1020/1022 Q2612A</v>
      </c>
      <c r="K117" s="52"/>
      <c r="L117" s="43"/>
      <c r="M117" s="44" t="str">
        <f t="shared" si="74"/>
        <v>шт.</v>
      </c>
      <c r="N117" s="41">
        <f t="shared" si="75"/>
        <v>5786.67</v>
      </c>
      <c r="O117" s="45"/>
      <c r="P117" s="44">
        <f t="shared" si="76"/>
        <v>3</v>
      </c>
      <c r="Q117" s="37">
        <f t="shared" si="77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39.75" customHeight="1" x14ac:dyDescent="0.25">
      <c r="A118" s="6"/>
      <c r="B118" s="38">
        <v>17</v>
      </c>
      <c r="C118" s="78" t="s">
        <v>130</v>
      </c>
      <c r="D118" s="40" t="s">
        <v>11</v>
      </c>
      <c r="E118" s="53">
        <v>7481.67</v>
      </c>
      <c r="F118" s="80">
        <v>1</v>
      </c>
      <c r="G118" s="42">
        <f t="shared" si="71"/>
        <v>7481.67</v>
      </c>
      <c r="H118" s="32"/>
      <c r="I118" s="14">
        <f t="shared" si="72"/>
        <v>17</v>
      </c>
      <c r="J118" s="51" t="str">
        <f t="shared" si="73"/>
        <v>Картридж для HP LJ 1160/1320 Q5949A</v>
      </c>
      <c r="K118" s="52"/>
      <c r="L118" s="43"/>
      <c r="M118" s="44" t="str">
        <f t="shared" si="74"/>
        <v>шт.</v>
      </c>
      <c r="N118" s="41">
        <f t="shared" si="75"/>
        <v>7481.67</v>
      </c>
      <c r="O118" s="45"/>
      <c r="P118" s="44">
        <f t="shared" si="76"/>
        <v>1</v>
      </c>
      <c r="Q118" s="37">
        <f t="shared" si="77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39.75" customHeight="1" x14ac:dyDescent="0.25">
      <c r="A119" s="6"/>
      <c r="B119" s="38">
        <v>18</v>
      </c>
      <c r="C119" s="78" t="s">
        <v>131</v>
      </c>
      <c r="D119" s="40" t="s">
        <v>11</v>
      </c>
      <c r="E119" s="53">
        <v>10713.33</v>
      </c>
      <c r="F119" s="80">
        <v>2</v>
      </c>
      <c r="G119" s="42">
        <f t="shared" si="71"/>
        <v>21426.66</v>
      </c>
      <c r="H119" s="32"/>
      <c r="I119" s="14">
        <f t="shared" si="72"/>
        <v>18</v>
      </c>
      <c r="J119" s="51" t="str">
        <f t="shared" si="73"/>
        <v>Картридж для HP LJ 3005dn/M3027 Q7551A</v>
      </c>
      <c r="K119" s="52"/>
      <c r="L119" s="43"/>
      <c r="M119" s="44" t="str">
        <f t="shared" si="74"/>
        <v>шт.</v>
      </c>
      <c r="N119" s="41">
        <f t="shared" si="75"/>
        <v>10713.33</v>
      </c>
      <c r="O119" s="45"/>
      <c r="P119" s="44">
        <f t="shared" si="76"/>
        <v>2</v>
      </c>
      <c r="Q119" s="37">
        <f t="shared" si="77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39.75" customHeight="1" x14ac:dyDescent="0.25">
      <c r="A120" s="6"/>
      <c r="B120" s="38">
        <v>19</v>
      </c>
      <c r="C120" s="78" t="s">
        <v>132</v>
      </c>
      <c r="D120" s="40" t="s">
        <v>11</v>
      </c>
      <c r="E120" s="53">
        <v>7180</v>
      </c>
      <c r="F120" s="80">
        <v>3</v>
      </c>
      <c r="G120" s="42">
        <f t="shared" si="71"/>
        <v>21540</v>
      </c>
      <c r="H120" s="32"/>
      <c r="I120" s="14">
        <f t="shared" si="72"/>
        <v>19</v>
      </c>
      <c r="J120" s="51" t="str">
        <f t="shared" si="73"/>
        <v>Картридж для HP LJ 2015/M2727 Q7553A</v>
      </c>
      <c r="K120" s="52"/>
      <c r="L120" s="43"/>
      <c r="M120" s="44" t="str">
        <f t="shared" si="74"/>
        <v>шт.</v>
      </c>
      <c r="N120" s="41">
        <f t="shared" si="75"/>
        <v>7180</v>
      </c>
      <c r="O120" s="45"/>
      <c r="P120" s="44">
        <f t="shared" si="76"/>
        <v>3</v>
      </c>
      <c r="Q120" s="37">
        <f t="shared" si="77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39.75" customHeight="1" x14ac:dyDescent="0.25">
      <c r="A121" s="6"/>
      <c r="B121" s="38">
        <v>20</v>
      </c>
      <c r="C121" s="78" t="s">
        <v>133</v>
      </c>
      <c r="D121" s="40" t="s">
        <v>11</v>
      </c>
      <c r="E121" s="53">
        <v>5132.5</v>
      </c>
      <c r="F121" s="80">
        <v>7</v>
      </c>
      <c r="G121" s="42">
        <f t="shared" si="71"/>
        <v>35927.5</v>
      </c>
      <c r="H121" s="32"/>
      <c r="I121" s="14">
        <f t="shared" si="72"/>
        <v>20</v>
      </c>
      <c r="J121" s="51" t="str">
        <f t="shared" si="73"/>
        <v>Тонер для MP C2011SP black MP C2503</v>
      </c>
      <c r="K121" s="52"/>
      <c r="L121" s="43"/>
      <c r="M121" s="44" t="str">
        <f t="shared" si="74"/>
        <v>шт.</v>
      </c>
      <c r="N121" s="41">
        <f t="shared" si="75"/>
        <v>5132.5</v>
      </c>
      <c r="O121" s="45"/>
      <c r="P121" s="44">
        <f t="shared" si="76"/>
        <v>7</v>
      </c>
      <c r="Q121" s="37">
        <f t="shared" si="77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39.75" customHeight="1" x14ac:dyDescent="0.25">
      <c r="A122" s="6"/>
      <c r="B122" s="38">
        <v>21</v>
      </c>
      <c r="C122" s="78" t="s">
        <v>134</v>
      </c>
      <c r="D122" s="40" t="s">
        <v>11</v>
      </c>
      <c r="E122" s="53">
        <v>6680.83</v>
      </c>
      <c r="F122" s="80">
        <v>7</v>
      </c>
      <c r="G122" s="42">
        <f t="shared" si="71"/>
        <v>46765.81</v>
      </c>
      <c r="H122" s="32"/>
      <c r="I122" s="14">
        <f t="shared" si="72"/>
        <v>21</v>
      </c>
      <c r="J122" s="51" t="str">
        <f t="shared" si="73"/>
        <v>Тонер для MP C2011SP CYAN MP C2503</v>
      </c>
      <c r="K122" s="52"/>
      <c r="L122" s="43"/>
      <c r="M122" s="44" t="str">
        <f t="shared" si="74"/>
        <v>шт.</v>
      </c>
      <c r="N122" s="41">
        <f t="shared" si="75"/>
        <v>6680.83</v>
      </c>
      <c r="O122" s="45"/>
      <c r="P122" s="44">
        <f t="shared" si="76"/>
        <v>7</v>
      </c>
      <c r="Q122" s="37">
        <f t="shared" si="77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39.75" customHeight="1" x14ac:dyDescent="0.25">
      <c r="A123" s="6"/>
      <c r="B123" s="38">
        <v>22</v>
      </c>
      <c r="C123" s="78" t="s">
        <v>135</v>
      </c>
      <c r="D123" s="40" t="s">
        <v>11</v>
      </c>
      <c r="E123" s="53">
        <v>6747.5</v>
      </c>
      <c r="F123" s="80">
        <v>7</v>
      </c>
      <c r="G123" s="42">
        <f t="shared" si="71"/>
        <v>47232.5</v>
      </c>
      <c r="H123" s="32"/>
      <c r="I123" s="14">
        <f t="shared" si="72"/>
        <v>22</v>
      </c>
      <c r="J123" s="51" t="str">
        <f t="shared" si="73"/>
        <v>Тонер для MP C2011SP MAGENTA MP C2503</v>
      </c>
      <c r="K123" s="52"/>
      <c r="L123" s="43"/>
      <c r="M123" s="44" t="str">
        <f t="shared" si="74"/>
        <v>шт.</v>
      </c>
      <c r="N123" s="41">
        <f t="shared" si="75"/>
        <v>6747.5</v>
      </c>
      <c r="O123" s="45"/>
      <c r="P123" s="44">
        <f t="shared" si="76"/>
        <v>7</v>
      </c>
      <c r="Q123" s="37">
        <f t="shared" si="77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39.75" customHeight="1" x14ac:dyDescent="0.25">
      <c r="A124" s="6"/>
      <c r="B124" s="38">
        <v>23</v>
      </c>
      <c r="C124" s="78" t="s">
        <v>136</v>
      </c>
      <c r="D124" s="40" t="s">
        <v>11</v>
      </c>
      <c r="E124" s="53">
        <v>7649.17</v>
      </c>
      <c r="F124" s="80">
        <v>7</v>
      </c>
      <c r="G124" s="42">
        <f t="shared" si="71"/>
        <v>53544.19</v>
      </c>
      <c r="H124" s="32"/>
      <c r="I124" s="14">
        <f t="shared" si="72"/>
        <v>23</v>
      </c>
      <c r="J124" s="51" t="str">
        <f t="shared" si="73"/>
        <v>Тонер для MP C2011SP Yellow C2503H</v>
      </c>
      <c r="K124" s="52"/>
      <c r="L124" s="43"/>
      <c r="M124" s="44" t="str">
        <f t="shared" si="74"/>
        <v>шт.</v>
      </c>
      <c r="N124" s="41">
        <f t="shared" si="75"/>
        <v>7649.17</v>
      </c>
      <c r="O124" s="45"/>
      <c r="P124" s="44">
        <f t="shared" si="76"/>
        <v>7</v>
      </c>
      <c r="Q124" s="37">
        <f t="shared" si="77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39.75" customHeight="1" x14ac:dyDescent="0.25">
      <c r="A125" s="6"/>
      <c r="B125" s="38">
        <v>24</v>
      </c>
      <c r="C125" s="78" t="s">
        <v>137</v>
      </c>
      <c r="D125" s="40" t="s">
        <v>11</v>
      </c>
      <c r="E125" s="53">
        <v>2342.5</v>
      </c>
      <c r="F125" s="80">
        <v>2</v>
      </c>
      <c r="G125" s="42">
        <f t="shared" si="71"/>
        <v>4685</v>
      </c>
      <c r="H125" s="32"/>
      <c r="I125" s="14">
        <f t="shared" si="72"/>
        <v>24</v>
      </c>
      <c r="J125" s="51" t="str">
        <f t="shared" si="73"/>
        <v>Тонер для МФУ Ricoh MP 305 + sf</v>
      </c>
      <c r="K125" s="52"/>
      <c r="L125" s="43"/>
      <c r="M125" s="44" t="str">
        <f t="shared" si="74"/>
        <v>шт.</v>
      </c>
      <c r="N125" s="41">
        <f t="shared" si="75"/>
        <v>2342.5</v>
      </c>
      <c r="O125" s="45"/>
      <c r="P125" s="44">
        <f t="shared" si="76"/>
        <v>2</v>
      </c>
      <c r="Q125" s="37">
        <f t="shared" si="77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39.75" customHeight="1" x14ac:dyDescent="0.25">
      <c r="A126" s="6"/>
      <c r="B126" s="38">
        <v>25</v>
      </c>
      <c r="C126" s="78" t="s">
        <v>138</v>
      </c>
      <c r="D126" s="40" t="s">
        <v>11</v>
      </c>
      <c r="E126" s="53">
        <v>2257.5</v>
      </c>
      <c r="F126" s="80">
        <v>20</v>
      </c>
      <c r="G126" s="42">
        <f t="shared" si="71"/>
        <v>45150</v>
      </c>
      <c r="H126" s="32"/>
      <c r="I126" s="14">
        <f t="shared" si="72"/>
        <v>25</v>
      </c>
      <c r="J126" s="51" t="str">
        <f t="shared" si="73"/>
        <v>Тонер для Ricoh Aficio MP1500/MP1600/MP1900 тип MP2000/Ricoh тип 1230D</v>
      </c>
      <c r="K126" s="52"/>
      <c r="L126" s="43"/>
      <c r="M126" s="44" t="str">
        <f t="shared" si="74"/>
        <v>шт.</v>
      </c>
      <c r="N126" s="41">
        <f t="shared" si="75"/>
        <v>2257.5</v>
      </c>
      <c r="O126" s="45"/>
      <c r="P126" s="44">
        <f t="shared" si="76"/>
        <v>20</v>
      </c>
      <c r="Q126" s="37">
        <f t="shared" si="77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39.75" customHeight="1" x14ac:dyDescent="0.25">
      <c r="A127" s="6"/>
      <c r="B127" s="38">
        <v>26</v>
      </c>
      <c r="C127" s="78" t="s">
        <v>139</v>
      </c>
      <c r="D127" s="40" t="s">
        <v>11</v>
      </c>
      <c r="E127" s="53">
        <v>695.83</v>
      </c>
      <c r="F127" s="80">
        <v>1</v>
      </c>
      <c r="G127" s="42">
        <f t="shared" si="71"/>
        <v>695.83</v>
      </c>
      <c r="H127" s="32"/>
      <c r="I127" s="14">
        <f t="shared" si="72"/>
        <v>26</v>
      </c>
      <c r="J127" s="51" t="str">
        <f t="shared" si="73"/>
        <v>Картридж для Samsung SCX-4200 SCX-D4200A</v>
      </c>
      <c r="K127" s="52"/>
      <c r="L127" s="43"/>
      <c r="M127" s="44" t="str">
        <f t="shared" si="74"/>
        <v>шт.</v>
      </c>
      <c r="N127" s="41">
        <f t="shared" si="75"/>
        <v>695.83</v>
      </c>
      <c r="O127" s="45"/>
      <c r="P127" s="44">
        <f t="shared" si="76"/>
        <v>1</v>
      </c>
      <c r="Q127" s="37">
        <f t="shared" si="77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39.75" customHeight="1" x14ac:dyDescent="0.25">
      <c r="A128" s="6"/>
      <c r="B128" s="38">
        <v>27</v>
      </c>
      <c r="C128" s="78" t="s">
        <v>140</v>
      </c>
      <c r="D128" s="40" t="s">
        <v>11</v>
      </c>
      <c r="E128" s="53">
        <v>5848.33</v>
      </c>
      <c r="F128" s="80">
        <v>1</v>
      </c>
      <c r="G128" s="42">
        <f t="shared" si="66"/>
        <v>5848.33</v>
      </c>
      <c r="H128" s="32"/>
      <c r="I128" s="14">
        <f t="shared" si="67"/>
        <v>27</v>
      </c>
      <c r="J128" s="51" t="str">
        <f t="shared" si="67"/>
        <v>Комплект картриджей для Epson T079A</v>
      </c>
      <c r="K128" s="52"/>
      <c r="L128" s="43"/>
      <c r="M128" s="44" t="str">
        <f t="shared" si="68"/>
        <v>шт.</v>
      </c>
      <c r="N128" s="41">
        <f t="shared" si="68"/>
        <v>5848.33</v>
      </c>
      <c r="O128" s="45"/>
      <c r="P128" s="44">
        <f t="shared" si="69"/>
        <v>1</v>
      </c>
      <c r="Q128" s="37">
        <f t="shared" si="70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39.75" customHeight="1" x14ac:dyDescent="0.25">
      <c r="A129" s="6"/>
      <c r="B129" s="38">
        <v>28</v>
      </c>
      <c r="C129" s="78" t="s">
        <v>141</v>
      </c>
      <c r="D129" s="40" t="s">
        <v>11</v>
      </c>
      <c r="E129" s="53">
        <v>320.83</v>
      </c>
      <c r="F129" s="80">
        <v>1</v>
      </c>
      <c r="G129" s="42">
        <f t="shared" si="66"/>
        <v>320.83</v>
      </c>
      <c r="H129" s="32"/>
      <c r="I129" s="14">
        <f t="shared" si="67"/>
        <v>28</v>
      </c>
      <c r="J129" s="51" t="str">
        <f t="shared" si="67"/>
        <v>Чернила для Epson L1300 T6641 - чёрный</v>
      </c>
      <c r="K129" s="52"/>
      <c r="L129" s="43"/>
      <c r="M129" s="44" t="str">
        <f t="shared" si="68"/>
        <v>шт.</v>
      </c>
      <c r="N129" s="41">
        <f t="shared" si="68"/>
        <v>320.83</v>
      </c>
      <c r="O129" s="45"/>
      <c r="P129" s="44">
        <f t="shared" si="69"/>
        <v>1</v>
      </c>
      <c r="Q129" s="37">
        <f t="shared" si="70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39.75" customHeight="1" x14ac:dyDescent="0.25">
      <c r="A130" s="6"/>
      <c r="B130" s="38">
        <v>29</v>
      </c>
      <c r="C130" s="78" t="s">
        <v>142</v>
      </c>
      <c r="D130" s="40" t="s">
        <v>11</v>
      </c>
      <c r="E130" s="53">
        <v>448.35</v>
      </c>
      <c r="F130" s="80">
        <v>1</v>
      </c>
      <c r="G130" s="42">
        <f t="shared" ref="G130:G134" si="78">E130*F130</f>
        <v>448.35</v>
      </c>
      <c r="H130" s="32"/>
      <c r="I130" s="14">
        <f t="shared" ref="I130:I134" si="79">B130</f>
        <v>29</v>
      </c>
      <c r="J130" s="51" t="str">
        <f t="shared" ref="J130:J134" si="80">C130</f>
        <v>Чернила для Epson L1300 T6643- пурпурный</v>
      </c>
      <c r="K130" s="52"/>
      <c r="L130" s="43"/>
      <c r="M130" s="44" t="str">
        <f t="shared" ref="M130:M134" si="81">D130</f>
        <v>шт.</v>
      </c>
      <c r="N130" s="41">
        <f t="shared" ref="N130:N134" si="82">E130</f>
        <v>448.35</v>
      </c>
      <c r="O130" s="45"/>
      <c r="P130" s="44">
        <f t="shared" ref="P130:P134" si="83">F130</f>
        <v>1</v>
      </c>
      <c r="Q130" s="37">
        <f t="shared" ref="Q130:Q134" si="84">O130*P130</f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9.75" customHeight="1" x14ac:dyDescent="0.25">
      <c r="A131" s="6"/>
      <c r="B131" s="38">
        <v>30</v>
      </c>
      <c r="C131" s="78" t="s">
        <v>143</v>
      </c>
      <c r="D131" s="40" t="s">
        <v>11</v>
      </c>
      <c r="E131" s="53">
        <v>445.33</v>
      </c>
      <c r="F131" s="80">
        <v>1</v>
      </c>
      <c r="G131" s="42">
        <f t="shared" si="78"/>
        <v>445.33</v>
      </c>
      <c r="H131" s="32"/>
      <c r="I131" s="14">
        <f t="shared" si="79"/>
        <v>30</v>
      </c>
      <c r="J131" s="51" t="str">
        <f t="shared" si="80"/>
        <v>Чернила для Epson L1300 T6644-желтый</v>
      </c>
      <c r="K131" s="52"/>
      <c r="L131" s="43"/>
      <c r="M131" s="44" t="str">
        <f t="shared" si="81"/>
        <v>шт.</v>
      </c>
      <c r="N131" s="41">
        <f t="shared" si="82"/>
        <v>445.33</v>
      </c>
      <c r="O131" s="45"/>
      <c r="P131" s="44">
        <f t="shared" si="83"/>
        <v>1</v>
      </c>
      <c r="Q131" s="37">
        <f t="shared" si="84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9.75" customHeight="1" x14ac:dyDescent="0.25">
      <c r="A132" s="6"/>
      <c r="B132" s="38">
        <v>31</v>
      </c>
      <c r="C132" s="78" t="s">
        <v>144</v>
      </c>
      <c r="D132" s="40" t="s">
        <v>11</v>
      </c>
      <c r="E132" s="53">
        <v>7385</v>
      </c>
      <c r="F132" s="80">
        <v>5</v>
      </c>
      <c r="G132" s="42">
        <f t="shared" si="78"/>
        <v>36925</v>
      </c>
      <c r="H132" s="32"/>
      <c r="I132" s="14">
        <f t="shared" si="79"/>
        <v>31</v>
      </c>
      <c r="J132" s="51" t="str">
        <f t="shared" si="80"/>
        <v>Тонер картридж для МФУ  Kyocera ECOSYS M3040dn TK-3100</v>
      </c>
      <c r="K132" s="52"/>
      <c r="L132" s="43"/>
      <c r="M132" s="44" t="str">
        <f t="shared" si="81"/>
        <v>шт.</v>
      </c>
      <c r="N132" s="41">
        <f t="shared" si="82"/>
        <v>7385</v>
      </c>
      <c r="O132" s="45"/>
      <c r="P132" s="44">
        <f t="shared" si="83"/>
        <v>5</v>
      </c>
      <c r="Q132" s="37">
        <f t="shared" si="84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39.75" customHeight="1" x14ac:dyDescent="0.25">
      <c r="A133" s="6"/>
      <c r="B133" s="38">
        <v>32</v>
      </c>
      <c r="C133" s="78" t="s">
        <v>145</v>
      </c>
      <c r="D133" s="40" t="s">
        <v>11</v>
      </c>
      <c r="E133" s="53">
        <v>6332.5</v>
      </c>
      <c r="F133" s="80">
        <v>2</v>
      </c>
      <c r="G133" s="42">
        <f t="shared" si="78"/>
        <v>12665</v>
      </c>
      <c r="H133" s="32"/>
      <c r="I133" s="14">
        <f t="shared" si="79"/>
        <v>32</v>
      </c>
      <c r="J133" s="51" t="str">
        <f t="shared" si="80"/>
        <v>Тонер картридж для МФУ  Kyocera ECOSYS M3145dn TK-3160</v>
      </c>
      <c r="K133" s="52"/>
      <c r="L133" s="43"/>
      <c r="M133" s="44" t="str">
        <f t="shared" si="81"/>
        <v>шт.</v>
      </c>
      <c r="N133" s="41">
        <f t="shared" si="82"/>
        <v>6332.5</v>
      </c>
      <c r="O133" s="45"/>
      <c r="P133" s="44">
        <f t="shared" si="83"/>
        <v>2</v>
      </c>
      <c r="Q133" s="37">
        <f t="shared" si="84"/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9.75" customHeight="1" x14ac:dyDescent="0.25">
      <c r="A134" s="6"/>
      <c r="B134" s="38">
        <v>33</v>
      </c>
      <c r="C134" s="78" t="s">
        <v>146</v>
      </c>
      <c r="D134" s="40" t="s">
        <v>11</v>
      </c>
      <c r="E134" s="53">
        <v>5829.17</v>
      </c>
      <c r="F134" s="80">
        <v>4</v>
      </c>
      <c r="G134" s="42">
        <f t="shared" si="78"/>
        <v>23316.68</v>
      </c>
      <c r="H134" s="32"/>
      <c r="I134" s="14">
        <f t="shared" si="79"/>
        <v>33</v>
      </c>
      <c r="J134" s="51" t="str">
        <f t="shared" si="80"/>
        <v>Драм-картридж Ricoh B0399510 для Aficio MP1500</v>
      </c>
      <c r="K134" s="52"/>
      <c r="L134" s="43"/>
      <c r="M134" s="44" t="str">
        <f t="shared" si="81"/>
        <v>шт.</v>
      </c>
      <c r="N134" s="41">
        <f t="shared" si="82"/>
        <v>5829.17</v>
      </c>
      <c r="O134" s="45"/>
      <c r="P134" s="44">
        <f t="shared" si="83"/>
        <v>4</v>
      </c>
      <c r="Q134" s="37">
        <f t="shared" si="84"/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39.75" customHeight="1" x14ac:dyDescent="0.25">
      <c r="A135" s="6"/>
      <c r="B135" s="38">
        <v>34</v>
      </c>
      <c r="C135" s="78" t="s">
        <v>147</v>
      </c>
      <c r="D135" s="40" t="s">
        <v>11</v>
      </c>
      <c r="E135" s="53">
        <v>2146.67</v>
      </c>
      <c r="F135" s="79">
        <v>4</v>
      </c>
      <c r="G135" s="42">
        <f t="shared" si="66"/>
        <v>8586.68</v>
      </c>
      <c r="H135" s="32"/>
      <c r="I135" s="14">
        <f t="shared" si="67"/>
        <v>34</v>
      </c>
      <c r="J135" s="51" t="str">
        <f t="shared" si="67"/>
        <v>Тонер для Ricoh MP2501SP тип МР 2501</v>
      </c>
      <c r="K135" s="52"/>
      <c r="L135" s="43"/>
      <c r="M135" s="44" t="str">
        <f t="shared" si="68"/>
        <v>шт.</v>
      </c>
      <c r="N135" s="41">
        <f t="shared" si="68"/>
        <v>2146.67</v>
      </c>
      <c r="O135" s="45"/>
      <c r="P135" s="44">
        <f t="shared" si="69"/>
        <v>4</v>
      </c>
      <c r="Q135" s="37">
        <f t="shared" si="70"/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9.75" customHeight="1" x14ac:dyDescent="0.25">
      <c r="A136" s="6"/>
      <c r="B136" s="38">
        <v>35</v>
      </c>
      <c r="C136" s="78" t="s">
        <v>148</v>
      </c>
      <c r="D136" s="40" t="s">
        <v>11</v>
      </c>
      <c r="E136" s="53">
        <v>1153.33</v>
      </c>
      <c r="F136" s="79">
        <v>4</v>
      </c>
      <c r="G136" s="42">
        <f t="shared" si="66"/>
        <v>4613.32</v>
      </c>
      <c r="H136" s="32"/>
      <c r="I136" s="14">
        <f t="shared" ref="I136:J138" si="85">B136</f>
        <v>35</v>
      </c>
      <c r="J136" s="51" t="str">
        <f t="shared" si="85"/>
        <v>ракель ad 04-2059 для Ricohm Aficio MP 1500</v>
      </c>
      <c r="K136" s="52"/>
      <c r="L136" s="43"/>
      <c r="M136" s="44" t="str">
        <f t="shared" ref="M136:N138" si="86">D136</f>
        <v>шт.</v>
      </c>
      <c r="N136" s="41">
        <f t="shared" si="86"/>
        <v>1153.33</v>
      </c>
      <c r="O136" s="45"/>
      <c r="P136" s="44">
        <f t="shared" si="69"/>
        <v>4</v>
      </c>
      <c r="Q136" s="37">
        <f t="shared" si="70"/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39.75" customHeight="1" x14ac:dyDescent="0.25">
      <c r="A137" s="6"/>
      <c r="B137" s="38">
        <v>36</v>
      </c>
      <c r="C137" s="78" t="s">
        <v>149</v>
      </c>
      <c r="D137" s="40" t="s">
        <v>11</v>
      </c>
      <c r="E137" s="53">
        <v>650.83000000000004</v>
      </c>
      <c r="F137" s="80">
        <v>4</v>
      </c>
      <c r="G137" s="42">
        <f t="shared" si="66"/>
        <v>2603.3200000000002</v>
      </c>
      <c r="H137" s="32"/>
      <c r="I137" s="14">
        <f t="shared" si="85"/>
        <v>36</v>
      </c>
      <c r="J137" s="51" t="str">
        <f t="shared" si="85"/>
        <v>термопленка для HP LJ 3015dn: RM1-6274-FILM, RM1-6319-FILM, RM1-8508-FILM</v>
      </c>
      <c r="K137" s="52"/>
      <c r="L137" s="43"/>
      <c r="M137" s="44" t="str">
        <f t="shared" si="86"/>
        <v>шт.</v>
      </c>
      <c r="N137" s="41">
        <f t="shared" si="86"/>
        <v>650.83000000000004</v>
      </c>
      <c r="O137" s="45"/>
      <c r="P137" s="44">
        <f t="shared" si="69"/>
        <v>4</v>
      </c>
      <c r="Q137" s="37">
        <f t="shared" si="70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39.75" customHeight="1" thickBot="1" x14ac:dyDescent="0.3">
      <c r="A138" s="6"/>
      <c r="B138" s="38">
        <v>37</v>
      </c>
      <c r="C138" s="78" t="s">
        <v>150</v>
      </c>
      <c r="D138" s="40" t="s">
        <v>11</v>
      </c>
      <c r="E138" s="53">
        <v>5800.12</v>
      </c>
      <c r="F138" s="80">
        <v>4</v>
      </c>
      <c r="G138" s="42">
        <f t="shared" si="66"/>
        <v>23200.48</v>
      </c>
      <c r="H138" s="32"/>
      <c r="I138" s="14">
        <f t="shared" si="85"/>
        <v>37</v>
      </c>
      <c r="J138" s="51" t="str">
        <f t="shared" si="85"/>
        <v>фотобарабан для Ricoh Aficio 1600/1500/1900 Ricoh B0399510 для Ricoh Aficio</v>
      </c>
      <c r="K138" s="52"/>
      <c r="L138" s="43"/>
      <c r="M138" s="44" t="str">
        <f t="shared" si="86"/>
        <v>шт.</v>
      </c>
      <c r="N138" s="41">
        <f t="shared" si="86"/>
        <v>5800.12</v>
      </c>
      <c r="O138" s="45"/>
      <c r="P138" s="44">
        <f t="shared" si="69"/>
        <v>4</v>
      </c>
      <c r="Q138" s="37">
        <f t="shared" si="70"/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21" customHeight="1" thickBot="1" x14ac:dyDescent="0.3">
      <c r="A139" s="6"/>
      <c r="B139" s="89" t="s">
        <v>29</v>
      </c>
      <c r="C139" s="94"/>
      <c r="D139" s="90"/>
      <c r="E139" s="90"/>
      <c r="F139" s="92"/>
      <c r="G139" s="11">
        <f>SUM(G102:G138)</f>
        <v>666666.66999999981</v>
      </c>
      <c r="H139" s="1"/>
      <c r="I139" s="89" t="s">
        <v>29</v>
      </c>
      <c r="J139" s="90"/>
      <c r="K139" s="94"/>
      <c r="L139" s="90"/>
      <c r="M139" s="90"/>
      <c r="N139" s="90"/>
      <c r="O139" s="90"/>
      <c r="P139" s="91"/>
      <c r="Q139" s="11">
        <f>SUM(Q102:Q138)</f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5" customHeight="1" x14ac:dyDescent="0.25">
      <c r="A140" s="6"/>
      <c r="B140" s="84" t="s">
        <v>14</v>
      </c>
      <c r="C140" s="85"/>
      <c r="D140" s="85"/>
      <c r="E140" s="85"/>
      <c r="F140" s="16">
        <v>0.2</v>
      </c>
      <c r="G140" s="12">
        <f>G139*F140</f>
        <v>133333.33399999997</v>
      </c>
      <c r="H140" s="1"/>
      <c r="I140" s="84" t="s">
        <v>14</v>
      </c>
      <c r="J140" s="85"/>
      <c r="K140" s="85"/>
      <c r="L140" s="85"/>
      <c r="M140" s="85"/>
      <c r="N140" s="85"/>
      <c r="O140" s="85"/>
      <c r="P140" s="16">
        <v>0.2</v>
      </c>
      <c r="Q140" s="12">
        <f>Q139*P140</f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5.75" customHeight="1" thickBot="1" x14ac:dyDescent="0.3">
      <c r="A141" s="6"/>
      <c r="B141" s="86" t="s">
        <v>5</v>
      </c>
      <c r="C141" s="87"/>
      <c r="D141" s="87"/>
      <c r="E141" s="87"/>
      <c r="F141" s="88"/>
      <c r="G141" s="13">
        <f>G139+G140</f>
        <v>800000.00399999972</v>
      </c>
      <c r="H141" s="1"/>
      <c r="I141" s="86" t="s">
        <v>5</v>
      </c>
      <c r="J141" s="87"/>
      <c r="K141" s="87"/>
      <c r="L141" s="87"/>
      <c r="M141" s="87"/>
      <c r="N141" s="87"/>
      <c r="O141" s="87"/>
      <c r="P141" s="88"/>
      <c r="Q141" s="13">
        <f>Q139+Q140</f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26.25" thickBot="1" x14ac:dyDescent="0.3">
      <c r="B142" s="55"/>
      <c r="C142" s="48" t="s">
        <v>30</v>
      </c>
      <c r="D142" s="48"/>
      <c r="E142" s="48"/>
      <c r="F142" s="48"/>
      <c r="G142" s="56"/>
      <c r="H142" s="1"/>
      <c r="I142" s="25"/>
      <c r="J142" s="26"/>
      <c r="K142" s="26"/>
      <c r="L142" s="26"/>
      <c r="M142" s="26"/>
      <c r="N142" s="26"/>
      <c r="O142" s="26"/>
      <c r="P142" s="26"/>
      <c r="Q142" s="27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51.75" thickBot="1" x14ac:dyDescent="0.3">
      <c r="A143" s="6"/>
      <c r="B143" s="57">
        <v>1</v>
      </c>
      <c r="C143" s="75" t="s">
        <v>151</v>
      </c>
      <c r="D143" s="58" t="s">
        <v>11</v>
      </c>
      <c r="E143" s="59">
        <v>5832.5</v>
      </c>
      <c r="F143" s="82">
        <v>6</v>
      </c>
      <c r="G143" s="60">
        <f>E143*F143</f>
        <v>34995</v>
      </c>
      <c r="H143" s="32"/>
      <c r="I143" s="14">
        <f>B143</f>
        <v>1</v>
      </c>
      <c r="J143" s="33" t="str">
        <f>C143</f>
        <v>Тонер-картридж Kyocera TK-1140 для Kyocera FS-1035MFP(DP)/1135MFP (7200 стр) оригинальный</v>
      </c>
      <c r="K143" s="61"/>
      <c r="L143" s="35"/>
      <c r="M143" s="36" t="str">
        <f>D143</f>
        <v>шт.</v>
      </c>
      <c r="N143" s="30">
        <f>E143</f>
        <v>5832.5</v>
      </c>
      <c r="O143" s="29"/>
      <c r="P143" s="36">
        <f>F143</f>
        <v>6</v>
      </c>
      <c r="Q143" s="37">
        <f>O143*P143</f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9" thickBot="1" x14ac:dyDescent="0.3">
      <c r="A144" s="6"/>
      <c r="B144" s="62">
        <v>2</v>
      </c>
      <c r="C144" s="76" t="s">
        <v>152</v>
      </c>
      <c r="D144" s="40" t="s">
        <v>11</v>
      </c>
      <c r="E144" s="53">
        <v>10258.33</v>
      </c>
      <c r="F144" s="83">
        <v>7</v>
      </c>
      <c r="G144" s="63">
        <f t="shared" ref="G144:G154" si="87">E144*F144</f>
        <v>71808.31</v>
      </c>
      <c r="H144" s="32"/>
      <c r="I144" s="14">
        <f t="shared" ref="I144:J154" si="88">B144</f>
        <v>2</v>
      </c>
      <c r="J144" s="33" t="str">
        <f t="shared" si="88"/>
        <v>Тонер-картридж Kyocera TK-3130 для FS-4200 оригинальный</v>
      </c>
      <c r="K144" s="47"/>
      <c r="L144" s="54"/>
      <c r="M144" s="44" t="str">
        <f t="shared" ref="M144:N154" si="89">D144</f>
        <v>шт.</v>
      </c>
      <c r="N144" s="41">
        <f t="shared" si="89"/>
        <v>10258.33</v>
      </c>
      <c r="O144" s="45"/>
      <c r="P144" s="44">
        <f t="shared" ref="P144:P154" si="90">F144</f>
        <v>7</v>
      </c>
      <c r="Q144" s="37">
        <f t="shared" ref="Q144:Q154" si="91">O144*P144</f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26.25" thickBot="1" x14ac:dyDescent="0.3">
      <c r="A145" s="6"/>
      <c r="B145" s="62">
        <v>3</v>
      </c>
      <c r="C145" s="76" t="s">
        <v>153</v>
      </c>
      <c r="D145" s="40" t="s">
        <v>11</v>
      </c>
      <c r="E145" s="53">
        <v>5832.5</v>
      </c>
      <c r="F145" s="83">
        <v>2</v>
      </c>
      <c r="G145" s="63">
        <f t="shared" si="87"/>
        <v>11665</v>
      </c>
      <c r="H145" s="32"/>
      <c r="I145" s="14">
        <f t="shared" si="88"/>
        <v>3</v>
      </c>
      <c r="J145" s="33" t="str">
        <f t="shared" si="88"/>
        <v>Тонер-картридж Kyocera TK-320 для Kyocera FS-3900DN</v>
      </c>
      <c r="K145" s="47"/>
      <c r="L145" s="54"/>
      <c r="M145" s="44" t="str">
        <f t="shared" si="89"/>
        <v>шт.</v>
      </c>
      <c r="N145" s="41">
        <f t="shared" si="89"/>
        <v>5832.5</v>
      </c>
      <c r="O145" s="45"/>
      <c r="P145" s="44">
        <f t="shared" si="90"/>
        <v>2</v>
      </c>
      <c r="Q145" s="37">
        <f t="shared" si="91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9" thickBot="1" x14ac:dyDescent="0.3">
      <c r="A146" s="6"/>
      <c r="B146" s="62">
        <v>4</v>
      </c>
      <c r="C146" s="76" t="s">
        <v>154</v>
      </c>
      <c r="D146" s="40" t="s">
        <v>11</v>
      </c>
      <c r="E146" s="53">
        <v>7249.17</v>
      </c>
      <c r="F146" s="83">
        <v>2</v>
      </c>
      <c r="G146" s="63">
        <f t="shared" si="87"/>
        <v>14498.34</v>
      </c>
      <c r="H146" s="32"/>
      <c r="I146" s="14">
        <f t="shared" si="88"/>
        <v>4</v>
      </c>
      <c r="J146" s="33" t="str">
        <f t="shared" si="88"/>
        <v>Тонер-картридж Kyocera TK-350 для Kyocera FS-3540DN (15000 стр) оригинальный</v>
      </c>
      <c r="K146" s="47"/>
      <c r="L146" s="54"/>
      <c r="M146" s="44" t="str">
        <f t="shared" si="89"/>
        <v>шт.</v>
      </c>
      <c r="N146" s="41">
        <f t="shared" si="89"/>
        <v>7249.17</v>
      </c>
      <c r="O146" s="45"/>
      <c r="P146" s="44">
        <f t="shared" si="90"/>
        <v>2</v>
      </c>
      <c r="Q146" s="37">
        <f t="shared" si="91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39" thickBot="1" x14ac:dyDescent="0.3">
      <c r="A147" s="6"/>
      <c r="B147" s="62">
        <v>5</v>
      </c>
      <c r="C147" s="76" t="s">
        <v>155</v>
      </c>
      <c r="D147" s="40" t="s">
        <v>11</v>
      </c>
      <c r="E147" s="53">
        <v>9081.67</v>
      </c>
      <c r="F147" s="83">
        <v>4</v>
      </c>
      <c r="G147" s="63">
        <f t="shared" si="87"/>
        <v>36326.68</v>
      </c>
      <c r="H147" s="32"/>
      <c r="I147" s="14">
        <f t="shared" si="88"/>
        <v>5</v>
      </c>
      <c r="J147" s="33" t="str">
        <f t="shared" si="88"/>
        <v>Тонер-картридж Kyocera TK-6305 для TASKalfa 3501i (35000 стр) оригинальный</v>
      </c>
      <c r="K147" s="47"/>
      <c r="L147" s="54"/>
      <c r="M147" s="44" t="str">
        <f t="shared" si="89"/>
        <v>шт.</v>
      </c>
      <c r="N147" s="41">
        <f t="shared" si="89"/>
        <v>9081.67</v>
      </c>
      <c r="O147" s="45"/>
      <c r="P147" s="44">
        <f t="shared" si="90"/>
        <v>4</v>
      </c>
      <c r="Q147" s="37">
        <f t="shared" si="91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39" thickBot="1" x14ac:dyDescent="0.3">
      <c r="A148" s="6"/>
      <c r="B148" s="62">
        <v>6</v>
      </c>
      <c r="C148" s="76" t="s">
        <v>156</v>
      </c>
      <c r="D148" s="40" t="s">
        <v>11</v>
      </c>
      <c r="E148" s="53">
        <v>9165.83</v>
      </c>
      <c r="F148" s="83">
        <v>7</v>
      </c>
      <c r="G148" s="63">
        <f t="shared" si="87"/>
        <v>64160.81</v>
      </c>
      <c r="H148" s="32"/>
      <c r="I148" s="14">
        <f t="shared" si="88"/>
        <v>6</v>
      </c>
      <c r="J148" s="33" t="str">
        <f t="shared" si="88"/>
        <v>Тонер-картридж Kyocera TK-6325 для TASKalfa 4002i (35000 стр) оригинальный</v>
      </c>
      <c r="K148" s="47"/>
      <c r="L148" s="54"/>
      <c r="M148" s="44" t="str">
        <f t="shared" si="89"/>
        <v>шт.</v>
      </c>
      <c r="N148" s="41">
        <f t="shared" si="89"/>
        <v>9165.83</v>
      </c>
      <c r="O148" s="45"/>
      <c r="P148" s="44">
        <f t="shared" si="90"/>
        <v>7</v>
      </c>
      <c r="Q148" s="37">
        <f t="shared" si="91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39" thickBot="1" x14ac:dyDescent="0.3">
      <c r="A149" s="6"/>
      <c r="B149" s="62">
        <v>7</v>
      </c>
      <c r="C149" s="76" t="s">
        <v>157</v>
      </c>
      <c r="D149" s="40" t="s">
        <v>11</v>
      </c>
      <c r="E149" s="53">
        <v>8008.33</v>
      </c>
      <c r="F149" s="83">
        <v>1</v>
      </c>
      <c r="G149" s="63">
        <f t="shared" si="87"/>
        <v>8008.33</v>
      </c>
      <c r="H149" s="32"/>
      <c r="I149" s="14">
        <f t="shared" si="88"/>
        <v>7</v>
      </c>
      <c r="J149" s="33" t="str">
        <f t="shared" si="88"/>
        <v>Тонер-картридж Kyocera TK-8335C для Kyocera TASKalfa 3252ci оригинальный</v>
      </c>
      <c r="K149" s="47"/>
      <c r="L149" s="54"/>
      <c r="M149" s="44" t="str">
        <f t="shared" si="89"/>
        <v>шт.</v>
      </c>
      <c r="N149" s="41">
        <f t="shared" si="89"/>
        <v>8008.33</v>
      </c>
      <c r="O149" s="45"/>
      <c r="P149" s="44">
        <f t="shared" si="90"/>
        <v>1</v>
      </c>
      <c r="Q149" s="37">
        <f t="shared" si="91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9" thickBot="1" x14ac:dyDescent="0.3">
      <c r="A150" s="6"/>
      <c r="B150" s="62">
        <v>8</v>
      </c>
      <c r="C150" s="76" t="s">
        <v>158</v>
      </c>
      <c r="D150" s="40" t="s">
        <v>11</v>
      </c>
      <c r="E150" s="53">
        <v>8749</v>
      </c>
      <c r="F150" s="83">
        <v>1</v>
      </c>
      <c r="G150" s="63">
        <f t="shared" si="87"/>
        <v>8749</v>
      </c>
      <c r="H150" s="32"/>
      <c r="I150" s="14">
        <f t="shared" si="88"/>
        <v>8</v>
      </c>
      <c r="J150" s="33" t="str">
        <f t="shared" si="88"/>
        <v>Тонер-картридж Kyocera TK-8335M для Kyocera TASKalfa 3252ci оригинальный</v>
      </c>
      <c r="K150" s="47"/>
      <c r="L150" s="54"/>
      <c r="M150" s="44" t="str">
        <f t="shared" si="89"/>
        <v>шт.</v>
      </c>
      <c r="N150" s="41">
        <f t="shared" si="89"/>
        <v>8749</v>
      </c>
      <c r="O150" s="45"/>
      <c r="P150" s="44">
        <f t="shared" si="90"/>
        <v>1</v>
      </c>
      <c r="Q150" s="37">
        <f t="shared" si="91"/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9" thickBot="1" x14ac:dyDescent="0.3">
      <c r="A151" s="6"/>
      <c r="B151" s="62">
        <v>9</v>
      </c>
      <c r="C151" s="76" t="s">
        <v>159</v>
      </c>
      <c r="D151" s="40" t="s">
        <v>11</v>
      </c>
      <c r="E151" s="53">
        <v>10008</v>
      </c>
      <c r="F151" s="83">
        <v>1</v>
      </c>
      <c r="G151" s="63">
        <f t="shared" si="87"/>
        <v>10008</v>
      </c>
      <c r="H151" s="32"/>
      <c r="I151" s="14">
        <f t="shared" si="88"/>
        <v>9</v>
      </c>
      <c r="J151" s="33" t="str">
        <f t="shared" si="88"/>
        <v>Тонер-картридж Kyocera TK-8335Y для Kyocera TASKalfa 3252ci оригинальный</v>
      </c>
      <c r="K151" s="47"/>
      <c r="L151" s="54"/>
      <c r="M151" s="44" t="str">
        <f t="shared" si="89"/>
        <v>шт.</v>
      </c>
      <c r="N151" s="41">
        <f t="shared" si="89"/>
        <v>10008</v>
      </c>
      <c r="O151" s="45"/>
      <c r="P151" s="44">
        <f t="shared" si="90"/>
        <v>1</v>
      </c>
      <c r="Q151" s="37">
        <f t="shared" si="91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24" customHeight="1" thickBot="1" x14ac:dyDescent="0.3">
      <c r="A152" s="6"/>
      <c r="B152" s="62">
        <v>10</v>
      </c>
      <c r="C152" s="76" t="s">
        <v>160</v>
      </c>
      <c r="D152" s="40" t="s">
        <v>11</v>
      </c>
      <c r="E152" s="53">
        <v>2915.83</v>
      </c>
      <c r="F152" s="83">
        <v>5</v>
      </c>
      <c r="G152" s="63">
        <f t="shared" si="87"/>
        <v>14579.15</v>
      </c>
      <c r="H152" s="32"/>
      <c r="I152" s="14">
        <f t="shared" si="88"/>
        <v>10</v>
      </c>
      <c r="J152" s="33" t="str">
        <f t="shared" si="88"/>
        <v>TK-1170 Тонер-картридж (оригинальный)</v>
      </c>
      <c r="K152" s="47"/>
      <c r="L152" s="64"/>
      <c r="M152" s="44" t="str">
        <f t="shared" si="89"/>
        <v>шт.</v>
      </c>
      <c r="N152" s="41">
        <f t="shared" si="89"/>
        <v>2915.83</v>
      </c>
      <c r="O152" s="45"/>
      <c r="P152" s="44">
        <f t="shared" si="90"/>
        <v>5</v>
      </c>
      <c r="Q152" s="37">
        <f t="shared" si="91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28.5" customHeight="1" thickBot="1" x14ac:dyDescent="0.3">
      <c r="A153" s="6"/>
      <c r="B153" s="62">
        <v>11</v>
      </c>
      <c r="C153" s="76" t="s">
        <v>161</v>
      </c>
      <c r="D153" s="40" t="s">
        <v>11</v>
      </c>
      <c r="E153" s="53">
        <v>8310.82</v>
      </c>
      <c r="F153" s="83">
        <v>9</v>
      </c>
      <c r="G153" s="63">
        <f t="shared" si="87"/>
        <v>74797.38</v>
      </c>
      <c r="H153" s="32"/>
      <c r="I153" s="14">
        <f t="shared" si="88"/>
        <v>11</v>
      </c>
      <c r="J153" s="33" t="str">
        <f t="shared" si="88"/>
        <v>TK-3190 Тонер-картридж (оригинальный)</v>
      </c>
      <c r="K153" s="47"/>
      <c r="L153" s="64"/>
      <c r="M153" s="44" t="str">
        <f t="shared" si="89"/>
        <v>шт.</v>
      </c>
      <c r="N153" s="41">
        <f t="shared" si="89"/>
        <v>8310.82</v>
      </c>
      <c r="O153" s="45"/>
      <c r="P153" s="44">
        <f t="shared" si="90"/>
        <v>9</v>
      </c>
      <c r="Q153" s="37">
        <f t="shared" si="91"/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28.5" customHeight="1" thickBot="1" x14ac:dyDescent="0.3">
      <c r="A154" s="6"/>
      <c r="B154" s="62">
        <v>12</v>
      </c>
      <c r="C154" s="76" t="s">
        <v>162</v>
      </c>
      <c r="D154" s="40" t="s">
        <v>11</v>
      </c>
      <c r="E154" s="53">
        <v>6300.5</v>
      </c>
      <c r="F154" s="83">
        <v>8</v>
      </c>
      <c r="G154" s="63">
        <f t="shared" si="87"/>
        <v>50404</v>
      </c>
      <c r="H154" s="32"/>
      <c r="I154" s="14">
        <f t="shared" si="88"/>
        <v>12</v>
      </c>
      <c r="J154" s="33" t="str">
        <f t="shared" si="88"/>
        <v>Тонер картридж TK-3160 (оригинальный)</v>
      </c>
      <c r="K154" s="47"/>
      <c r="L154" s="64"/>
      <c r="M154" s="44" t="str">
        <f t="shared" si="89"/>
        <v>шт.</v>
      </c>
      <c r="N154" s="41">
        <f t="shared" si="89"/>
        <v>6300.5</v>
      </c>
      <c r="O154" s="45"/>
      <c r="P154" s="44">
        <f t="shared" si="90"/>
        <v>8</v>
      </c>
      <c r="Q154" s="37">
        <f t="shared" si="91"/>
        <v>0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21" customHeight="1" thickBot="1" x14ac:dyDescent="0.3">
      <c r="A155" s="6"/>
      <c r="B155" s="93" t="s">
        <v>31</v>
      </c>
      <c r="C155" s="94"/>
      <c r="D155" s="94"/>
      <c r="E155" s="94"/>
      <c r="F155" s="92"/>
      <c r="G155" s="65">
        <f>SUM(G143:G154)</f>
        <v>400000</v>
      </c>
      <c r="H155" s="1"/>
      <c r="I155" s="89" t="s">
        <v>31</v>
      </c>
      <c r="J155" s="90"/>
      <c r="K155" s="90"/>
      <c r="L155" s="90"/>
      <c r="M155" s="90"/>
      <c r="N155" s="90"/>
      <c r="O155" s="90"/>
      <c r="P155" s="91"/>
      <c r="Q155" s="11">
        <f>SUM(Q143:Q154)</f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5" customHeight="1" x14ac:dyDescent="0.25">
      <c r="A156" s="6"/>
      <c r="B156" s="84" t="s">
        <v>14</v>
      </c>
      <c r="C156" s="85"/>
      <c r="D156" s="85"/>
      <c r="E156" s="85"/>
      <c r="F156" s="16">
        <v>0.2</v>
      </c>
      <c r="G156" s="12">
        <f>G155*F156</f>
        <v>80000</v>
      </c>
      <c r="H156" s="1"/>
      <c r="I156" s="84" t="s">
        <v>14</v>
      </c>
      <c r="J156" s="85"/>
      <c r="K156" s="85"/>
      <c r="L156" s="85"/>
      <c r="M156" s="85"/>
      <c r="N156" s="85"/>
      <c r="O156" s="85"/>
      <c r="P156" s="16">
        <v>0.2</v>
      </c>
      <c r="Q156" s="12">
        <f>Q155*P156</f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5.75" customHeight="1" thickBot="1" x14ac:dyDescent="0.3">
      <c r="A157" s="6"/>
      <c r="B157" s="86" t="s">
        <v>5</v>
      </c>
      <c r="C157" s="87"/>
      <c r="D157" s="87"/>
      <c r="E157" s="87"/>
      <c r="F157" s="88"/>
      <c r="G157" s="13">
        <f>G155+G156</f>
        <v>480000</v>
      </c>
      <c r="H157" s="1"/>
      <c r="I157" s="86" t="s">
        <v>5</v>
      </c>
      <c r="J157" s="87"/>
      <c r="K157" s="87"/>
      <c r="L157" s="87"/>
      <c r="M157" s="87"/>
      <c r="N157" s="87"/>
      <c r="O157" s="87"/>
      <c r="P157" s="88"/>
      <c r="Q157" s="13">
        <f>Q155+Q156</f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26.25" thickBot="1" x14ac:dyDescent="0.3">
      <c r="B158" s="22"/>
      <c r="C158" s="23" t="s">
        <v>32</v>
      </c>
      <c r="D158" s="23"/>
      <c r="E158" s="23"/>
      <c r="F158" s="48"/>
      <c r="G158" s="24"/>
      <c r="H158" s="1"/>
      <c r="I158" s="25"/>
      <c r="J158" s="26"/>
      <c r="K158" s="26"/>
      <c r="L158" s="26"/>
      <c r="M158" s="26"/>
      <c r="N158" s="26"/>
      <c r="O158" s="26"/>
      <c r="P158" s="26"/>
      <c r="Q158" s="27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6.75" customHeight="1" x14ac:dyDescent="0.25">
      <c r="A159" s="6"/>
      <c r="B159" s="46">
        <v>1</v>
      </c>
      <c r="C159" s="68" t="s">
        <v>163</v>
      </c>
      <c r="D159" s="29" t="s">
        <v>11</v>
      </c>
      <c r="E159" s="50">
        <v>6421.67</v>
      </c>
      <c r="F159" s="71">
        <v>6</v>
      </c>
      <c r="G159" s="31">
        <f>E159*F159</f>
        <v>38530.020000000004</v>
      </c>
      <c r="H159" s="32"/>
      <c r="I159" s="14">
        <f>B159</f>
        <v>1</v>
      </c>
      <c r="J159" s="33" t="str">
        <f>C159</f>
        <v>Картридж HP CF210X 131X</v>
      </c>
      <c r="K159" s="61"/>
      <c r="L159" s="35"/>
      <c r="M159" s="36" t="str">
        <f>D159</f>
        <v>шт.</v>
      </c>
      <c r="N159" s="30">
        <f>E159</f>
        <v>6421.67</v>
      </c>
      <c r="O159" s="29"/>
      <c r="P159" s="36">
        <f>F159</f>
        <v>6</v>
      </c>
      <c r="Q159" s="37">
        <f>O159*P159</f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6.75" customHeight="1" x14ac:dyDescent="0.25">
      <c r="A160" s="6"/>
      <c r="B160" s="46">
        <v>2</v>
      </c>
      <c r="C160" s="78" t="s">
        <v>164</v>
      </c>
      <c r="D160" s="40" t="s">
        <v>11</v>
      </c>
      <c r="E160" s="53">
        <v>6336.67</v>
      </c>
      <c r="F160" s="81">
        <v>6</v>
      </c>
      <c r="G160" s="42">
        <f t="shared" ref="G160:G174" si="92">E160*F160</f>
        <v>38020.020000000004</v>
      </c>
      <c r="H160" s="32"/>
      <c r="I160" s="14">
        <f t="shared" ref="I160:I178" si="93">B160</f>
        <v>2</v>
      </c>
      <c r="J160" s="33" t="str">
        <f t="shared" ref="J160:J178" si="94">C160</f>
        <v>Картридж HP CF211A 131A</v>
      </c>
      <c r="K160" s="47"/>
      <c r="L160" s="66"/>
      <c r="M160" s="36" t="str">
        <f t="shared" ref="M160:M178" si="95">D160</f>
        <v>шт.</v>
      </c>
      <c r="N160" s="30">
        <f t="shared" ref="N160:N178" si="96">E160</f>
        <v>6336.67</v>
      </c>
      <c r="O160" s="29"/>
      <c r="P160" s="36">
        <f t="shared" ref="P160:P178" si="97">F160</f>
        <v>6</v>
      </c>
      <c r="Q160" s="37">
        <f t="shared" ref="Q160:Q178" si="98">O160*P160</f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6.75" customHeight="1" x14ac:dyDescent="0.25">
      <c r="A161" s="6"/>
      <c r="B161" s="46">
        <v>3</v>
      </c>
      <c r="C161" s="78" t="s">
        <v>165</v>
      </c>
      <c r="D161" s="40" t="s">
        <v>11</v>
      </c>
      <c r="E161" s="53">
        <v>6216.67</v>
      </c>
      <c r="F161" s="81">
        <v>6</v>
      </c>
      <c r="G161" s="42">
        <f t="shared" si="92"/>
        <v>37300.020000000004</v>
      </c>
      <c r="H161" s="32"/>
      <c r="I161" s="14">
        <f t="shared" si="93"/>
        <v>3</v>
      </c>
      <c r="J161" s="33" t="str">
        <f t="shared" si="94"/>
        <v>Картридж HP CF212A 131A</v>
      </c>
      <c r="K161" s="47"/>
      <c r="L161" s="66"/>
      <c r="M161" s="36" t="str">
        <f t="shared" si="95"/>
        <v>шт.</v>
      </c>
      <c r="N161" s="30">
        <f t="shared" si="96"/>
        <v>6216.67</v>
      </c>
      <c r="O161" s="29"/>
      <c r="P161" s="36">
        <f t="shared" si="97"/>
        <v>6</v>
      </c>
      <c r="Q161" s="37">
        <f t="shared" si="98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6.75" customHeight="1" x14ac:dyDescent="0.25">
      <c r="A162" s="6"/>
      <c r="B162" s="46">
        <v>4</v>
      </c>
      <c r="C162" s="78" t="s">
        <v>166</v>
      </c>
      <c r="D162" s="40" t="s">
        <v>11</v>
      </c>
      <c r="E162" s="53">
        <v>6216.67</v>
      </c>
      <c r="F162" s="81">
        <v>6</v>
      </c>
      <c r="G162" s="42">
        <f t="shared" ref="G162" si="99">E162*F162</f>
        <v>37300.020000000004</v>
      </c>
      <c r="H162" s="32"/>
      <c r="I162" s="14">
        <f t="shared" ref="I162:I173" si="100">B162</f>
        <v>4</v>
      </c>
      <c r="J162" s="33" t="str">
        <f t="shared" ref="J162:J173" si="101">C162</f>
        <v>Картридж HP CF213A 131A</v>
      </c>
      <c r="K162" s="47"/>
      <c r="L162" s="66"/>
      <c r="M162" s="36" t="str">
        <f t="shared" ref="M162:M173" si="102">D162</f>
        <v>шт.</v>
      </c>
      <c r="N162" s="30">
        <f t="shared" ref="N162:N173" si="103">E162</f>
        <v>6216.67</v>
      </c>
      <c r="O162" s="29"/>
      <c r="P162" s="36">
        <f t="shared" ref="P162:P173" si="104">F162</f>
        <v>6</v>
      </c>
      <c r="Q162" s="37">
        <f t="shared" ref="Q162:Q173" si="105">O162*P162</f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6.75" customHeight="1" x14ac:dyDescent="0.25">
      <c r="A163" s="6"/>
      <c r="B163" s="46">
        <v>5</v>
      </c>
      <c r="C163" s="78" t="s">
        <v>167</v>
      </c>
      <c r="D163" s="49" t="s">
        <v>11</v>
      </c>
      <c r="E163" s="50">
        <v>11308.33</v>
      </c>
      <c r="F163" s="81">
        <v>1</v>
      </c>
      <c r="G163" s="31">
        <f>E163*F163</f>
        <v>11308.33</v>
      </c>
      <c r="H163" s="32"/>
      <c r="I163" s="14">
        <f t="shared" si="100"/>
        <v>5</v>
      </c>
      <c r="J163" s="33" t="str">
        <f t="shared" si="101"/>
        <v>Картридж HP CF360A 508X Black (оригинальный)</v>
      </c>
      <c r="K163" s="47"/>
      <c r="L163" s="66"/>
      <c r="M163" s="36" t="str">
        <f t="shared" si="102"/>
        <v>шт.</v>
      </c>
      <c r="N163" s="30">
        <f t="shared" si="103"/>
        <v>11308.33</v>
      </c>
      <c r="O163" s="29"/>
      <c r="P163" s="36">
        <f t="shared" si="104"/>
        <v>1</v>
      </c>
      <c r="Q163" s="37">
        <f t="shared" si="105"/>
        <v>0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6.75" customHeight="1" x14ac:dyDescent="0.25">
      <c r="A164" s="6"/>
      <c r="B164" s="46">
        <v>6</v>
      </c>
      <c r="C164" s="78" t="s">
        <v>168</v>
      </c>
      <c r="D164" s="40" t="s">
        <v>11</v>
      </c>
      <c r="E164" s="53">
        <v>14185</v>
      </c>
      <c r="F164" s="81">
        <v>1</v>
      </c>
      <c r="G164" s="42">
        <f t="shared" ref="G164" si="106">E164*F164</f>
        <v>14185</v>
      </c>
      <c r="H164" s="32"/>
      <c r="I164" s="14">
        <f t="shared" si="100"/>
        <v>6</v>
      </c>
      <c r="J164" s="33" t="str">
        <f t="shared" si="101"/>
        <v>Картридж HP CF361A 508X Cyan (оригинальный)</v>
      </c>
      <c r="K164" s="47"/>
      <c r="L164" s="66"/>
      <c r="M164" s="36" t="str">
        <f t="shared" si="102"/>
        <v>шт.</v>
      </c>
      <c r="N164" s="30">
        <f t="shared" si="103"/>
        <v>14185</v>
      </c>
      <c r="O164" s="29"/>
      <c r="P164" s="36">
        <f t="shared" si="104"/>
        <v>1</v>
      </c>
      <c r="Q164" s="37">
        <f t="shared" si="105"/>
        <v>0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6.75" customHeight="1" x14ac:dyDescent="0.25">
      <c r="A165" s="6"/>
      <c r="B165" s="46">
        <v>7</v>
      </c>
      <c r="C165" s="78" t="s">
        <v>169</v>
      </c>
      <c r="D165" s="49" t="s">
        <v>11</v>
      </c>
      <c r="E165" s="50">
        <v>14501.67</v>
      </c>
      <c r="F165" s="81">
        <v>1</v>
      </c>
      <c r="G165" s="31">
        <f>E165*F165</f>
        <v>14501.67</v>
      </c>
      <c r="H165" s="32"/>
      <c r="I165" s="14">
        <f t="shared" si="100"/>
        <v>7</v>
      </c>
      <c r="J165" s="33" t="str">
        <f t="shared" si="101"/>
        <v>Картридж HP CF362A 508X Yellow (оригинальный)</v>
      </c>
      <c r="K165" s="47"/>
      <c r="L165" s="66"/>
      <c r="M165" s="36" t="str">
        <f t="shared" si="102"/>
        <v>шт.</v>
      </c>
      <c r="N165" s="30">
        <f t="shared" si="103"/>
        <v>14501.67</v>
      </c>
      <c r="O165" s="29"/>
      <c r="P165" s="36">
        <f t="shared" si="104"/>
        <v>1</v>
      </c>
      <c r="Q165" s="37">
        <f t="shared" si="105"/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6.75" customHeight="1" x14ac:dyDescent="0.25">
      <c r="A166" s="6"/>
      <c r="B166" s="46">
        <v>8</v>
      </c>
      <c r="C166" s="78" t="s">
        <v>170</v>
      </c>
      <c r="D166" s="40" t="s">
        <v>11</v>
      </c>
      <c r="E166" s="53">
        <v>14185</v>
      </c>
      <c r="F166" s="81">
        <v>1</v>
      </c>
      <c r="G166" s="42">
        <f t="shared" ref="G166:G173" si="107">E166*F166</f>
        <v>14185</v>
      </c>
      <c r="H166" s="32"/>
      <c r="I166" s="14">
        <f t="shared" si="100"/>
        <v>8</v>
      </c>
      <c r="J166" s="33" t="str">
        <f t="shared" si="101"/>
        <v>Картридж HP CF363A 508X Magenta (оригинальный)</v>
      </c>
      <c r="K166" s="47"/>
      <c r="L166" s="66"/>
      <c r="M166" s="36" t="str">
        <f t="shared" si="102"/>
        <v>шт.</v>
      </c>
      <c r="N166" s="30">
        <f t="shared" si="103"/>
        <v>14185</v>
      </c>
      <c r="O166" s="29"/>
      <c r="P166" s="36">
        <f t="shared" si="104"/>
        <v>1</v>
      </c>
      <c r="Q166" s="37">
        <f t="shared" si="105"/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27" customHeight="1" x14ac:dyDescent="0.25">
      <c r="A167" s="6"/>
      <c r="B167" s="46">
        <v>9</v>
      </c>
      <c r="C167" s="78" t="s">
        <v>171</v>
      </c>
      <c r="D167" s="40" t="s">
        <v>11</v>
      </c>
      <c r="E167" s="53">
        <v>5714.17</v>
      </c>
      <c r="F167" s="81">
        <v>2</v>
      </c>
      <c r="G167" s="42">
        <f t="shared" si="107"/>
        <v>11428.34</v>
      </c>
      <c r="H167" s="32"/>
      <c r="I167" s="14">
        <f t="shared" si="100"/>
        <v>9</v>
      </c>
      <c r="J167" s="33" t="str">
        <f t="shared" si="101"/>
        <v>Картридж HP W2030A 415A Black (оригинальный)</v>
      </c>
      <c r="K167" s="47"/>
      <c r="L167" s="54"/>
      <c r="M167" s="44" t="str">
        <f t="shared" si="102"/>
        <v>шт.</v>
      </c>
      <c r="N167" s="41">
        <f t="shared" si="103"/>
        <v>5714.17</v>
      </c>
      <c r="O167" s="45"/>
      <c r="P167" s="44">
        <f t="shared" si="104"/>
        <v>2</v>
      </c>
      <c r="Q167" s="37">
        <f t="shared" si="105"/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0.75" customHeight="1" x14ac:dyDescent="0.25">
      <c r="A168" s="6"/>
      <c r="B168" s="46">
        <v>10</v>
      </c>
      <c r="C168" s="78" t="s">
        <v>172</v>
      </c>
      <c r="D168" s="40" t="s">
        <v>11</v>
      </c>
      <c r="E168" s="53">
        <v>7394.17</v>
      </c>
      <c r="F168" s="81">
        <v>2</v>
      </c>
      <c r="G168" s="42">
        <f t="shared" si="107"/>
        <v>14788.34</v>
      </c>
      <c r="H168" s="32"/>
      <c r="I168" s="14">
        <f t="shared" si="100"/>
        <v>10</v>
      </c>
      <c r="J168" s="33" t="str">
        <f t="shared" si="101"/>
        <v>Картридж HP W2031A 415A Cyan (оригинальный)</v>
      </c>
      <c r="K168" s="47"/>
      <c r="L168" s="54"/>
      <c r="M168" s="44" t="str">
        <f t="shared" si="102"/>
        <v>шт.</v>
      </c>
      <c r="N168" s="41">
        <f t="shared" si="103"/>
        <v>7394.17</v>
      </c>
      <c r="O168" s="45"/>
      <c r="P168" s="44">
        <f t="shared" si="104"/>
        <v>2</v>
      </c>
      <c r="Q168" s="37">
        <f t="shared" si="105"/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28.5" customHeight="1" x14ac:dyDescent="0.25">
      <c r="A169" s="6"/>
      <c r="B169" s="46">
        <v>11</v>
      </c>
      <c r="C169" s="78" t="s">
        <v>173</v>
      </c>
      <c r="D169" s="40" t="s">
        <v>11</v>
      </c>
      <c r="E169" s="53">
        <v>7394.17</v>
      </c>
      <c r="F169" s="81">
        <v>2</v>
      </c>
      <c r="G169" s="42">
        <f t="shared" si="107"/>
        <v>14788.34</v>
      </c>
      <c r="H169" s="32"/>
      <c r="I169" s="14">
        <f t="shared" si="100"/>
        <v>11</v>
      </c>
      <c r="J169" s="33" t="str">
        <f t="shared" si="101"/>
        <v>Картридж HP W2032A 415A Yellow (оригинальный)</v>
      </c>
      <c r="K169" s="47"/>
      <c r="L169" s="54"/>
      <c r="M169" s="44" t="str">
        <f t="shared" si="102"/>
        <v>шт.</v>
      </c>
      <c r="N169" s="41">
        <f t="shared" si="103"/>
        <v>7394.17</v>
      </c>
      <c r="O169" s="45"/>
      <c r="P169" s="44">
        <f t="shared" si="104"/>
        <v>2</v>
      </c>
      <c r="Q169" s="37">
        <f t="shared" si="105"/>
        <v>0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28.5" customHeight="1" x14ac:dyDescent="0.25">
      <c r="A170" s="6"/>
      <c r="B170" s="46">
        <v>12</v>
      </c>
      <c r="C170" s="78" t="s">
        <v>174</v>
      </c>
      <c r="D170" s="40" t="s">
        <v>11</v>
      </c>
      <c r="E170" s="53">
        <v>7394.17</v>
      </c>
      <c r="F170" s="81">
        <v>2</v>
      </c>
      <c r="G170" s="42">
        <f t="shared" si="107"/>
        <v>14788.34</v>
      </c>
      <c r="H170" s="32"/>
      <c r="I170" s="14">
        <f t="shared" si="100"/>
        <v>12</v>
      </c>
      <c r="J170" s="33" t="str">
        <f t="shared" si="101"/>
        <v>Картридж HP W2033A 415A Magenta (оригинальный)</v>
      </c>
      <c r="K170" s="47"/>
      <c r="L170" s="54"/>
      <c r="M170" s="44" t="str">
        <f t="shared" si="102"/>
        <v>шт.</v>
      </c>
      <c r="N170" s="41">
        <f t="shared" si="103"/>
        <v>7394.17</v>
      </c>
      <c r="O170" s="45"/>
      <c r="P170" s="44">
        <f t="shared" si="104"/>
        <v>2</v>
      </c>
      <c r="Q170" s="37">
        <f t="shared" si="105"/>
        <v>0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27" customHeight="1" x14ac:dyDescent="0.25">
      <c r="A171" s="6"/>
      <c r="B171" s="46">
        <v>13</v>
      </c>
      <c r="C171" s="78" t="s">
        <v>175</v>
      </c>
      <c r="D171" s="40" t="s">
        <v>11</v>
      </c>
      <c r="E171" s="53">
        <v>11508.33</v>
      </c>
      <c r="F171" s="81">
        <v>2</v>
      </c>
      <c r="G171" s="42">
        <f t="shared" si="107"/>
        <v>23016.66</v>
      </c>
      <c r="H171" s="32"/>
      <c r="I171" s="14">
        <f t="shared" si="100"/>
        <v>13</v>
      </c>
      <c r="J171" s="33" t="str">
        <f t="shared" si="101"/>
        <v>Картридж HP C1Q12A 727 Matte Black (оригинальный)</v>
      </c>
      <c r="K171" s="47"/>
      <c r="L171" s="54"/>
      <c r="M171" s="44" t="str">
        <f t="shared" si="102"/>
        <v>шт.</v>
      </c>
      <c r="N171" s="41">
        <f t="shared" si="103"/>
        <v>11508.33</v>
      </c>
      <c r="O171" s="45"/>
      <c r="P171" s="44">
        <f t="shared" si="104"/>
        <v>2</v>
      </c>
      <c r="Q171" s="37">
        <f t="shared" si="105"/>
        <v>0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0.75" customHeight="1" x14ac:dyDescent="0.25">
      <c r="A172" s="6"/>
      <c r="B172" s="46">
        <v>14</v>
      </c>
      <c r="C172" s="78" t="s">
        <v>176</v>
      </c>
      <c r="D172" s="40" t="s">
        <v>11</v>
      </c>
      <c r="E172" s="53">
        <v>11508.33</v>
      </c>
      <c r="F172" s="81">
        <v>2</v>
      </c>
      <c r="G172" s="42">
        <f t="shared" si="107"/>
        <v>23016.66</v>
      </c>
      <c r="H172" s="32"/>
      <c r="I172" s="14">
        <f t="shared" si="100"/>
        <v>14</v>
      </c>
      <c r="J172" s="33" t="str">
        <f t="shared" si="101"/>
        <v>Картридж HP F9J79A 727 Photo Black (оригинальный)</v>
      </c>
      <c r="K172" s="47"/>
      <c r="L172" s="54"/>
      <c r="M172" s="44" t="str">
        <f t="shared" si="102"/>
        <v>шт.</v>
      </c>
      <c r="N172" s="41">
        <f t="shared" si="103"/>
        <v>11508.33</v>
      </c>
      <c r="O172" s="45"/>
      <c r="P172" s="44">
        <f t="shared" si="104"/>
        <v>2</v>
      </c>
      <c r="Q172" s="37">
        <f t="shared" si="105"/>
        <v>0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28.5" customHeight="1" x14ac:dyDescent="0.25">
      <c r="A173" s="6"/>
      <c r="B173" s="46">
        <v>15</v>
      </c>
      <c r="C173" s="78" t="s">
        <v>177</v>
      </c>
      <c r="D173" s="40" t="s">
        <v>11</v>
      </c>
      <c r="E173" s="53">
        <v>12010.83</v>
      </c>
      <c r="F173" s="81">
        <v>2</v>
      </c>
      <c r="G173" s="42">
        <f t="shared" si="107"/>
        <v>24021.66</v>
      </c>
      <c r="H173" s="32"/>
      <c r="I173" s="14">
        <f t="shared" si="100"/>
        <v>15</v>
      </c>
      <c r="J173" s="33" t="str">
        <f t="shared" si="101"/>
        <v>Картридж F9J80A HP 727 Gray (оригинальный)</v>
      </c>
      <c r="K173" s="47"/>
      <c r="L173" s="54"/>
      <c r="M173" s="44" t="str">
        <f t="shared" si="102"/>
        <v>шт.</v>
      </c>
      <c r="N173" s="41">
        <f t="shared" si="103"/>
        <v>12010.83</v>
      </c>
      <c r="O173" s="45"/>
      <c r="P173" s="44">
        <f t="shared" si="104"/>
        <v>2</v>
      </c>
      <c r="Q173" s="37">
        <f t="shared" si="105"/>
        <v>0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36.75" customHeight="1" x14ac:dyDescent="0.25">
      <c r="A174" s="6"/>
      <c r="B174" s="46">
        <v>16</v>
      </c>
      <c r="C174" s="78" t="s">
        <v>178</v>
      </c>
      <c r="D174" s="40" t="s">
        <v>11</v>
      </c>
      <c r="E174" s="53">
        <v>12010.83</v>
      </c>
      <c r="F174" s="81">
        <v>2</v>
      </c>
      <c r="G174" s="42">
        <f t="shared" si="92"/>
        <v>24021.66</v>
      </c>
      <c r="H174" s="32"/>
      <c r="I174" s="14">
        <f t="shared" si="93"/>
        <v>16</v>
      </c>
      <c r="J174" s="33" t="str">
        <f t="shared" si="94"/>
        <v>Картридж HP F9J76A 727 Cyan (оригинальный)</v>
      </c>
      <c r="K174" s="47"/>
      <c r="L174" s="66"/>
      <c r="M174" s="36" t="str">
        <f t="shared" si="95"/>
        <v>шт.</v>
      </c>
      <c r="N174" s="30">
        <f t="shared" si="96"/>
        <v>12010.83</v>
      </c>
      <c r="O174" s="29"/>
      <c r="P174" s="36">
        <f t="shared" si="97"/>
        <v>2</v>
      </c>
      <c r="Q174" s="37">
        <f t="shared" si="98"/>
        <v>0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6.75" customHeight="1" x14ac:dyDescent="0.25">
      <c r="A175" s="6"/>
      <c r="B175" s="46">
        <v>17</v>
      </c>
      <c r="C175" s="78" t="s">
        <v>179</v>
      </c>
      <c r="D175" s="49" t="s">
        <v>11</v>
      </c>
      <c r="E175" s="50">
        <v>12077.5</v>
      </c>
      <c r="F175" s="81">
        <v>2</v>
      </c>
      <c r="G175" s="31">
        <f>E175*F175</f>
        <v>24155</v>
      </c>
      <c r="H175" s="32"/>
      <c r="I175" s="14">
        <f t="shared" si="93"/>
        <v>17</v>
      </c>
      <c r="J175" s="33" t="str">
        <f t="shared" si="94"/>
        <v>Картридж HP F9J78A 727 Yellow (оригинальный)</v>
      </c>
      <c r="K175" s="47"/>
      <c r="L175" s="66"/>
      <c r="M175" s="36" t="str">
        <f t="shared" si="95"/>
        <v>шт.</v>
      </c>
      <c r="N175" s="30">
        <f t="shared" si="96"/>
        <v>12077.5</v>
      </c>
      <c r="O175" s="29"/>
      <c r="P175" s="36">
        <f t="shared" si="97"/>
        <v>2</v>
      </c>
      <c r="Q175" s="37">
        <f t="shared" si="98"/>
        <v>0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36.75" customHeight="1" x14ac:dyDescent="0.25">
      <c r="A176" s="6"/>
      <c r="B176" s="46">
        <v>18</v>
      </c>
      <c r="C176" s="78" t="s">
        <v>180</v>
      </c>
      <c r="D176" s="40" t="s">
        <v>11</v>
      </c>
      <c r="E176" s="53">
        <v>12145</v>
      </c>
      <c r="F176" s="81">
        <v>2</v>
      </c>
      <c r="G176" s="42">
        <f t="shared" ref="G176" si="108">E176*F176</f>
        <v>24290</v>
      </c>
      <c r="H176" s="32"/>
      <c r="I176" s="14">
        <f t="shared" si="93"/>
        <v>18</v>
      </c>
      <c r="J176" s="33" t="str">
        <f t="shared" si="94"/>
        <v>Картридж HP F9J77A 727 Magenta (оригинальный)</v>
      </c>
      <c r="K176" s="47"/>
      <c r="L176" s="66"/>
      <c r="M176" s="36" t="str">
        <f t="shared" si="95"/>
        <v>шт.</v>
      </c>
      <c r="N176" s="30">
        <f t="shared" si="96"/>
        <v>12145</v>
      </c>
      <c r="O176" s="29"/>
      <c r="P176" s="36">
        <f t="shared" si="97"/>
        <v>2</v>
      </c>
      <c r="Q176" s="37">
        <f t="shared" si="98"/>
        <v>0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6.75" customHeight="1" x14ac:dyDescent="0.25">
      <c r="A177" s="6"/>
      <c r="B177" s="46">
        <v>19</v>
      </c>
      <c r="C177" s="78" t="s">
        <v>181</v>
      </c>
      <c r="D177" s="49" t="s">
        <v>11</v>
      </c>
      <c r="E177" s="50">
        <v>21477.5</v>
      </c>
      <c r="F177" s="81">
        <v>1</v>
      </c>
      <c r="G177" s="31">
        <f>E177*F177</f>
        <v>21477.5</v>
      </c>
      <c r="H177" s="32"/>
      <c r="I177" s="14">
        <f t="shared" si="93"/>
        <v>19</v>
      </c>
      <c r="J177" s="33" t="str">
        <f t="shared" si="94"/>
        <v>Печатающая головка HP B3P06A 727 (оригинальный)</v>
      </c>
      <c r="K177" s="47"/>
      <c r="L177" s="66"/>
      <c r="M177" s="36" t="str">
        <f t="shared" si="95"/>
        <v>шт.</v>
      </c>
      <c r="N177" s="30">
        <f t="shared" si="96"/>
        <v>21477.5</v>
      </c>
      <c r="O177" s="29"/>
      <c r="P177" s="36">
        <f t="shared" si="97"/>
        <v>1</v>
      </c>
      <c r="Q177" s="37">
        <f t="shared" si="98"/>
        <v>0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36.75" customHeight="1" x14ac:dyDescent="0.25">
      <c r="A178" s="6"/>
      <c r="B178" s="46">
        <v>20</v>
      </c>
      <c r="C178" s="78" t="s">
        <v>182</v>
      </c>
      <c r="D178" s="40" t="s">
        <v>11</v>
      </c>
      <c r="E178" s="53">
        <v>5232.5</v>
      </c>
      <c r="F178" s="81">
        <v>1</v>
      </c>
      <c r="G178" s="42">
        <f t="shared" ref="G178:G187" si="109">E178*F178</f>
        <v>5232.5</v>
      </c>
      <c r="H178" s="32"/>
      <c r="I178" s="14">
        <f t="shared" si="93"/>
        <v>20</v>
      </c>
      <c r="J178" s="33" t="str">
        <f t="shared" si="94"/>
        <v>Картридж HP C9403A 72 Matte Black (оригинальный)</v>
      </c>
      <c r="K178" s="47"/>
      <c r="L178" s="66"/>
      <c r="M178" s="36" t="str">
        <f t="shared" si="95"/>
        <v>шт.</v>
      </c>
      <c r="N178" s="30">
        <f t="shared" si="96"/>
        <v>5232.5</v>
      </c>
      <c r="O178" s="29"/>
      <c r="P178" s="36">
        <f t="shared" si="97"/>
        <v>1</v>
      </c>
      <c r="Q178" s="37">
        <f t="shared" si="98"/>
        <v>0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27" customHeight="1" x14ac:dyDescent="0.25">
      <c r="A179" s="6"/>
      <c r="B179" s="46">
        <v>21</v>
      </c>
      <c r="C179" s="78" t="s">
        <v>183</v>
      </c>
      <c r="D179" s="40" t="s">
        <v>11</v>
      </c>
      <c r="E179" s="53">
        <v>5232.5</v>
      </c>
      <c r="F179" s="81">
        <v>1</v>
      </c>
      <c r="G179" s="42">
        <f t="shared" si="109"/>
        <v>5232.5</v>
      </c>
      <c r="H179" s="32"/>
      <c r="I179" s="14">
        <f t="shared" ref="I179:J187" si="110">B179</f>
        <v>21</v>
      </c>
      <c r="J179" s="33" t="str">
        <f t="shared" si="110"/>
        <v>Картридж HP C9370A 72 Photo Black (оригинальный)</v>
      </c>
      <c r="K179" s="47"/>
      <c r="L179" s="54"/>
      <c r="M179" s="44" t="str">
        <f t="shared" ref="M179:N187" si="111">D179</f>
        <v>шт.</v>
      </c>
      <c r="N179" s="41">
        <f t="shared" si="111"/>
        <v>5232.5</v>
      </c>
      <c r="O179" s="45"/>
      <c r="P179" s="44">
        <f t="shared" ref="P179:P187" si="112">F179</f>
        <v>1</v>
      </c>
      <c r="Q179" s="37">
        <f t="shared" ref="Q179:Q187" si="113">O179*P179</f>
        <v>0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0.75" customHeight="1" x14ac:dyDescent="0.25">
      <c r="A180" s="6"/>
      <c r="B180" s="46">
        <v>22</v>
      </c>
      <c r="C180" s="78" t="s">
        <v>184</v>
      </c>
      <c r="D180" s="40" t="s">
        <v>11</v>
      </c>
      <c r="E180" s="53">
        <v>5299.17</v>
      </c>
      <c r="F180" s="81">
        <v>1</v>
      </c>
      <c r="G180" s="42">
        <f t="shared" si="109"/>
        <v>5299.17</v>
      </c>
      <c r="H180" s="32"/>
      <c r="I180" s="14">
        <f t="shared" si="110"/>
        <v>22</v>
      </c>
      <c r="J180" s="33" t="str">
        <f t="shared" si="110"/>
        <v>Картридж HP C9374A 72 Gray (оригинальный)</v>
      </c>
      <c r="K180" s="47"/>
      <c r="L180" s="54"/>
      <c r="M180" s="44" t="str">
        <f t="shared" si="111"/>
        <v>шт.</v>
      </c>
      <c r="N180" s="41">
        <f t="shared" si="111"/>
        <v>5299.17</v>
      </c>
      <c r="O180" s="45"/>
      <c r="P180" s="44">
        <f t="shared" si="112"/>
        <v>1</v>
      </c>
      <c r="Q180" s="37">
        <f t="shared" si="113"/>
        <v>0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28.5" customHeight="1" x14ac:dyDescent="0.25">
      <c r="A181" s="6"/>
      <c r="B181" s="46">
        <v>23</v>
      </c>
      <c r="C181" s="78" t="s">
        <v>185</v>
      </c>
      <c r="D181" s="40" t="s">
        <v>11</v>
      </c>
      <c r="E181" s="53">
        <v>5232.5</v>
      </c>
      <c r="F181" s="81">
        <v>1</v>
      </c>
      <c r="G181" s="42">
        <f t="shared" si="109"/>
        <v>5232.5</v>
      </c>
      <c r="H181" s="32"/>
      <c r="I181" s="14">
        <f t="shared" si="110"/>
        <v>23</v>
      </c>
      <c r="J181" s="33" t="str">
        <f t="shared" si="110"/>
        <v>Картридж HP C9371A 72 Cyan (оригинальный)</v>
      </c>
      <c r="K181" s="47"/>
      <c r="L181" s="54"/>
      <c r="M181" s="44" t="str">
        <f t="shared" si="111"/>
        <v>шт.</v>
      </c>
      <c r="N181" s="41">
        <f t="shared" si="111"/>
        <v>5232.5</v>
      </c>
      <c r="O181" s="45"/>
      <c r="P181" s="44">
        <f t="shared" si="112"/>
        <v>1</v>
      </c>
      <c r="Q181" s="37">
        <f t="shared" si="113"/>
        <v>0</v>
      </c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28.5" customHeight="1" x14ac:dyDescent="0.25">
      <c r="A182" s="6"/>
      <c r="B182" s="46">
        <v>24</v>
      </c>
      <c r="C182" s="78" t="s">
        <v>186</v>
      </c>
      <c r="D182" s="40" t="s">
        <v>11</v>
      </c>
      <c r="E182" s="53">
        <v>5232.5</v>
      </c>
      <c r="F182" s="81">
        <v>1</v>
      </c>
      <c r="G182" s="42">
        <f t="shared" si="109"/>
        <v>5232.5</v>
      </c>
      <c r="H182" s="32"/>
      <c r="I182" s="14">
        <f t="shared" si="110"/>
        <v>24</v>
      </c>
      <c r="J182" s="33" t="str">
        <f t="shared" si="110"/>
        <v>Картридж HP C9373A 72 Yellow (оригинальный)</v>
      </c>
      <c r="K182" s="47"/>
      <c r="L182" s="54"/>
      <c r="M182" s="44" t="str">
        <f t="shared" si="111"/>
        <v>шт.</v>
      </c>
      <c r="N182" s="41">
        <f t="shared" si="111"/>
        <v>5232.5</v>
      </c>
      <c r="O182" s="45"/>
      <c r="P182" s="44">
        <f t="shared" si="112"/>
        <v>1</v>
      </c>
      <c r="Q182" s="37">
        <f t="shared" si="113"/>
        <v>0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27" customHeight="1" x14ac:dyDescent="0.25">
      <c r="A183" s="6"/>
      <c r="B183" s="46">
        <v>25</v>
      </c>
      <c r="C183" s="78" t="s">
        <v>187</v>
      </c>
      <c r="D183" s="40" t="s">
        <v>11</v>
      </c>
      <c r="E183" s="53">
        <v>5219.22</v>
      </c>
      <c r="F183" s="81">
        <v>1</v>
      </c>
      <c r="G183" s="42">
        <f t="shared" si="109"/>
        <v>5219.22</v>
      </c>
      <c r="H183" s="32"/>
      <c r="I183" s="14">
        <f t="shared" si="110"/>
        <v>25</v>
      </c>
      <c r="J183" s="33" t="str">
        <f t="shared" si="110"/>
        <v>Картридж HP C9372A 72 Magenta(оригинальный)</v>
      </c>
      <c r="K183" s="47"/>
      <c r="L183" s="54"/>
      <c r="M183" s="44" t="str">
        <f t="shared" si="111"/>
        <v>шт.</v>
      </c>
      <c r="N183" s="41">
        <f t="shared" si="111"/>
        <v>5219.22</v>
      </c>
      <c r="O183" s="45"/>
      <c r="P183" s="44">
        <f t="shared" si="112"/>
        <v>1</v>
      </c>
      <c r="Q183" s="37">
        <f t="shared" si="113"/>
        <v>0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30.75" customHeight="1" x14ac:dyDescent="0.25">
      <c r="A184" s="6"/>
      <c r="B184" s="46">
        <v>26</v>
      </c>
      <c r="C184" s="78" t="s">
        <v>188</v>
      </c>
      <c r="D184" s="40" t="s">
        <v>11</v>
      </c>
      <c r="E184" s="53">
        <v>2870.83</v>
      </c>
      <c r="F184" s="81">
        <v>41</v>
      </c>
      <c r="G184" s="42">
        <f t="shared" si="109"/>
        <v>117704.03</v>
      </c>
      <c r="H184" s="32"/>
      <c r="I184" s="14">
        <f t="shared" si="110"/>
        <v>26</v>
      </c>
      <c r="J184" s="33" t="str">
        <f t="shared" si="110"/>
        <v>Тонер-картридж 1T02S50NL0 TK-1170 (оригинальный)</v>
      </c>
      <c r="K184" s="47"/>
      <c r="L184" s="54"/>
      <c r="M184" s="44" t="str">
        <f t="shared" si="111"/>
        <v>шт.</v>
      </c>
      <c r="N184" s="41">
        <f t="shared" si="111"/>
        <v>2870.83</v>
      </c>
      <c r="O184" s="45"/>
      <c r="P184" s="44">
        <f t="shared" si="112"/>
        <v>41</v>
      </c>
      <c r="Q184" s="37">
        <f t="shared" si="113"/>
        <v>0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38.25" x14ac:dyDescent="0.25">
      <c r="A185" s="6"/>
      <c r="B185" s="46">
        <v>27</v>
      </c>
      <c r="C185" s="78" t="s">
        <v>189</v>
      </c>
      <c r="D185" s="40" t="s">
        <v>11</v>
      </c>
      <c r="E185" s="53">
        <v>12603.33</v>
      </c>
      <c r="F185" s="81">
        <v>9</v>
      </c>
      <c r="G185" s="42">
        <f t="shared" ref="G185" si="114">E185*F185</f>
        <v>113429.97</v>
      </c>
      <c r="H185" s="32"/>
      <c r="I185" s="14">
        <f t="shared" ref="I185" si="115">B185</f>
        <v>27</v>
      </c>
      <c r="J185" s="33" t="str">
        <f t="shared" ref="J185" si="116">C185</f>
        <v>Сервисный комплект 1702RV0NL0 MK-1150 (оригинальный)</v>
      </c>
      <c r="K185" s="47"/>
      <c r="L185" s="54"/>
      <c r="M185" s="44" t="str">
        <f t="shared" ref="M185" si="117">D185</f>
        <v>шт.</v>
      </c>
      <c r="N185" s="41">
        <f t="shared" ref="N185" si="118">E185</f>
        <v>12603.33</v>
      </c>
      <c r="O185" s="45"/>
      <c r="P185" s="44">
        <f t="shared" ref="P185" si="119">F185</f>
        <v>9</v>
      </c>
      <c r="Q185" s="37">
        <f t="shared" ref="Q185" si="120">O185*P185</f>
        <v>0</v>
      </c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28.5" customHeight="1" x14ac:dyDescent="0.25">
      <c r="A186" s="6"/>
      <c r="B186" s="46">
        <v>28</v>
      </c>
      <c r="C186" s="78" t="s">
        <v>190</v>
      </c>
      <c r="D186" s="40" t="s">
        <v>11</v>
      </c>
      <c r="E186" s="53">
        <v>13256.67</v>
      </c>
      <c r="F186" s="81">
        <v>3</v>
      </c>
      <c r="G186" s="42">
        <f t="shared" si="109"/>
        <v>39770.01</v>
      </c>
      <c r="H186" s="32"/>
      <c r="I186" s="14">
        <f t="shared" si="110"/>
        <v>28</v>
      </c>
      <c r="J186" s="33" t="str">
        <f t="shared" si="110"/>
        <v>Термоблок 302RV93050 FK-1150 (оригинальный)</v>
      </c>
      <c r="K186" s="47"/>
      <c r="L186" s="54"/>
      <c r="M186" s="44" t="str">
        <f t="shared" si="111"/>
        <v>шт.</v>
      </c>
      <c r="N186" s="41">
        <f t="shared" si="111"/>
        <v>13256.67</v>
      </c>
      <c r="O186" s="45"/>
      <c r="P186" s="44">
        <f t="shared" si="112"/>
        <v>3</v>
      </c>
      <c r="Q186" s="37">
        <f t="shared" si="113"/>
        <v>0</v>
      </c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39" thickBot="1" x14ac:dyDescent="0.3">
      <c r="A187" s="6"/>
      <c r="B187" s="46">
        <v>29</v>
      </c>
      <c r="C187" s="78" t="s">
        <v>191</v>
      </c>
      <c r="D187" s="40" t="s">
        <v>11</v>
      </c>
      <c r="E187" s="53">
        <v>11171.67</v>
      </c>
      <c r="F187" s="81">
        <v>5</v>
      </c>
      <c r="G187" s="42">
        <f t="shared" si="109"/>
        <v>55858.35</v>
      </c>
      <c r="H187" s="32"/>
      <c r="I187" s="14">
        <f t="shared" si="110"/>
        <v>29</v>
      </c>
      <c r="J187" s="33" t="str">
        <f t="shared" si="110"/>
        <v>Сервисный комплект 1702ML0NL0 MK-1140 (оригинальный)</v>
      </c>
      <c r="K187" s="47"/>
      <c r="L187" s="54"/>
      <c r="M187" s="44" t="str">
        <f t="shared" si="111"/>
        <v>шт.</v>
      </c>
      <c r="N187" s="41">
        <f t="shared" si="111"/>
        <v>11171.67</v>
      </c>
      <c r="O187" s="45"/>
      <c r="P187" s="44">
        <f t="shared" si="112"/>
        <v>5</v>
      </c>
      <c r="Q187" s="37">
        <f t="shared" si="113"/>
        <v>0</v>
      </c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21" customHeight="1" thickBot="1" x14ac:dyDescent="0.3">
      <c r="A188" s="6"/>
      <c r="B188" s="89" t="s">
        <v>33</v>
      </c>
      <c r="C188" s="90"/>
      <c r="D188" s="90"/>
      <c r="E188" s="90"/>
      <c r="F188" s="92"/>
      <c r="G188" s="11">
        <f>SUM(G159:G187)</f>
        <v>783333.32999999984</v>
      </c>
      <c r="H188" s="1"/>
      <c r="I188" s="89" t="s">
        <v>33</v>
      </c>
      <c r="J188" s="90"/>
      <c r="K188" s="90"/>
      <c r="L188" s="90"/>
      <c r="M188" s="90"/>
      <c r="N188" s="90"/>
      <c r="O188" s="90"/>
      <c r="P188" s="91"/>
      <c r="Q188" s="11">
        <f>SUM(Q159:Q187)</f>
        <v>0</v>
      </c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5" customHeight="1" x14ac:dyDescent="0.25">
      <c r="A189" s="6"/>
      <c r="B189" s="84" t="s">
        <v>14</v>
      </c>
      <c r="C189" s="85"/>
      <c r="D189" s="85"/>
      <c r="E189" s="85"/>
      <c r="F189" s="16">
        <v>0.2</v>
      </c>
      <c r="G189" s="12">
        <f>G188*F189</f>
        <v>156666.66599999997</v>
      </c>
      <c r="H189" s="1"/>
      <c r="I189" s="84" t="s">
        <v>14</v>
      </c>
      <c r="J189" s="85"/>
      <c r="K189" s="85"/>
      <c r="L189" s="85"/>
      <c r="M189" s="85"/>
      <c r="N189" s="85"/>
      <c r="O189" s="85"/>
      <c r="P189" s="16">
        <v>0.2</v>
      </c>
      <c r="Q189" s="12">
        <f>Q188*P189</f>
        <v>0</v>
      </c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5.75" customHeight="1" thickBot="1" x14ac:dyDescent="0.3">
      <c r="A190" s="6"/>
      <c r="B190" s="86" t="s">
        <v>5</v>
      </c>
      <c r="C190" s="87"/>
      <c r="D190" s="87"/>
      <c r="E190" s="87"/>
      <c r="F190" s="88"/>
      <c r="G190" s="13">
        <f>G188+G189</f>
        <v>939999.99599999981</v>
      </c>
      <c r="H190" s="1"/>
      <c r="I190" s="86" t="s">
        <v>5</v>
      </c>
      <c r="J190" s="87"/>
      <c r="K190" s="87"/>
      <c r="L190" s="87"/>
      <c r="M190" s="87"/>
      <c r="N190" s="87"/>
      <c r="O190" s="87"/>
      <c r="P190" s="88"/>
      <c r="Q190" s="13">
        <f>Q188+Q189</f>
        <v>0</v>
      </c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5.75" thickBot="1" x14ac:dyDescent="0.3">
      <c r="C191" s="67"/>
      <c r="J191" s="67"/>
      <c r="K191" s="67"/>
      <c r="AA191" s="1"/>
    </row>
    <row r="192" spans="1:27" ht="21" customHeight="1" thickBot="1" x14ac:dyDescent="0.3">
      <c r="A192" s="6"/>
      <c r="B192" s="89" t="s">
        <v>23</v>
      </c>
      <c r="C192" s="90"/>
      <c r="D192" s="90"/>
      <c r="E192" s="90"/>
      <c r="F192" s="91"/>
      <c r="G192" s="11">
        <f>G37+G51+G98+G139+G155+G188</f>
        <v>5280000</v>
      </c>
      <c r="H192" s="1"/>
      <c r="I192" s="89" t="s">
        <v>23</v>
      </c>
      <c r="J192" s="90"/>
      <c r="K192" s="90"/>
      <c r="L192" s="90"/>
      <c r="M192" s="90"/>
      <c r="N192" s="90"/>
      <c r="O192" s="90"/>
      <c r="P192" s="91"/>
      <c r="Q192" s="11">
        <f>Q37+Q51+Q98+Q139+Q155+Q188</f>
        <v>0</v>
      </c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5" customHeight="1" x14ac:dyDescent="0.25">
      <c r="A193" s="6"/>
      <c r="B193" s="84" t="s">
        <v>14</v>
      </c>
      <c r="C193" s="85"/>
      <c r="D193" s="85"/>
      <c r="E193" s="85"/>
      <c r="F193" s="16">
        <v>0.2</v>
      </c>
      <c r="G193" s="12">
        <f>G192*F193</f>
        <v>1056000</v>
      </c>
      <c r="H193" s="1"/>
      <c r="I193" s="84" t="s">
        <v>14</v>
      </c>
      <c r="J193" s="85"/>
      <c r="K193" s="85"/>
      <c r="L193" s="85"/>
      <c r="M193" s="85"/>
      <c r="N193" s="85"/>
      <c r="O193" s="85"/>
      <c r="P193" s="16">
        <v>0.2</v>
      </c>
      <c r="Q193" s="12">
        <f>Q192*P193</f>
        <v>0</v>
      </c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5.75" customHeight="1" thickBot="1" x14ac:dyDescent="0.3">
      <c r="A194" s="6"/>
      <c r="B194" s="86" t="s">
        <v>5</v>
      </c>
      <c r="C194" s="87"/>
      <c r="D194" s="87"/>
      <c r="E194" s="87"/>
      <c r="F194" s="88"/>
      <c r="G194" s="13">
        <f>G192+G193</f>
        <v>6336000</v>
      </c>
      <c r="H194" s="1"/>
      <c r="I194" s="86" t="s">
        <v>5</v>
      </c>
      <c r="J194" s="87"/>
      <c r="K194" s="87"/>
      <c r="L194" s="87"/>
      <c r="M194" s="87"/>
      <c r="N194" s="87"/>
      <c r="O194" s="87"/>
      <c r="P194" s="88"/>
      <c r="Q194" s="13">
        <f>Q192+Q193</f>
        <v>0</v>
      </c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33.75" customHeight="1" x14ac:dyDescent="0.25">
      <c r="B195" s="97"/>
      <c r="C195" s="97"/>
      <c r="D195" s="97"/>
      <c r="E195" s="97"/>
      <c r="F195" s="97"/>
      <c r="G195" s="97"/>
      <c r="H195" s="1"/>
      <c r="I195" s="1"/>
      <c r="J195" s="1"/>
      <c r="K195" s="1"/>
      <c r="L195" s="1"/>
      <c r="M195" s="2"/>
      <c r="N195" s="2"/>
      <c r="O195" s="2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51.5" customHeight="1" x14ac:dyDescent="0.25">
      <c r="B196" s="97"/>
      <c r="C196" s="97"/>
      <c r="D196" s="97"/>
      <c r="E196" s="97"/>
      <c r="F196" s="97"/>
      <c r="G196" s="97"/>
      <c r="H196" s="3"/>
      <c r="I196" s="3"/>
      <c r="J196" s="101" t="s">
        <v>192</v>
      </c>
      <c r="K196" s="102"/>
      <c r="L196" s="19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1"/>
    </row>
    <row r="197" spans="1:27" ht="19.5" x14ac:dyDescent="0.25">
      <c r="J197" s="96"/>
      <c r="K197" s="96"/>
      <c r="L197" s="17"/>
      <c r="AA197" s="1"/>
    </row>
    <row r="198" spans="1:27" ht="16.5" x14ac:dyDescent="0.25">
      <c r="J198" s="95"/>
      <c r="K198" s="95"/>
      <c r="L198" s="18"/>
    </row>
    <row r="199" spans="1:27" ht="19.5" x14ac:dyDescent="0.25">
      <c r="J199" s="96"/>
      <c r="K199" s="96"/>
      <c r="L199" s="17"/>
    </row>
  </sheetData>
  <sheetProtection formatCells="0" formatColumns="0" formatRows="0" insertRows="0" deleteRows="0"/>
  <mergeCells count="55">
    <mergeCell ref="I52:O52"/>
    <mergeCell ref="B53:F53"/>
    <mergeCell ref="I53:P53"/>
    <mergeCell ref="B98:F98"/>
    <mergeCell ref="B1:Q1"/>
    <mergeCell ref="B3:E3"/>
    <mergeCell ref="B4:G4"/>
    <mergeCell ref="B7:G7"/>
    <mergeCell ref="I4:L4"/>
    <mergeCell ref="I3:Q3"/>
    <mergeCell ref="I98:P98"/>
    <mergeCell ref="J198:K198"/>
    <mergeCell ref="J199:K199"/>
    <mergeCell ref="J197:K197"/>
    <mergeCell ref="B196:G196"/>
    <mergeCell ref="I7:Q7"/>
    <mergeCell ref="B195:G195"/>
    <mergeCell ref="J196:K196"/>
    <mergeCell ref="B37:F37"/>
    <mergeCell ref="I37:P37"/>
    <mergeCell ref="B38:E38"/>
    <mergeCell ref="I38:O38"/>
    <mergeCell ref="B39:F39"/>
    <mergeCell ref="I39:P39"/>
    <mergeCell ref="B51:F51"/>
    <mergeCell ref="I51:P51"/>
    <mergeCell ref="B52:E52"/>
    <mergeCell ref="B99:E99"/>
    <mergeCell ref="I99:O99"/>
    <mergeCell ref="B100:F100"/>
    <mergeCell ref="I100:P100"/>
    <mergeCell ref="B139:F139"/>
    <mergeCell ref="I139:P139"/>
    <mergeCell ref="B140:E140"/>
    <mergeCell ref="I140:O140"/>
    <mergeCell ref="B141:F141"/>
    <mergeCell ref="I141:P141"/>
    <mergeCell ref="B155:F155"/>
    <mergeCell ref="I155:P155"/>
    <mergeCell ref="B156:E156"/>
    <mergeCell ref="I156:O156"/>
    <mergeCell ref="B157:F157"/>
    <mergeCell ref="I157:P157"/>
    <mergeCell ref="B188:F188"/>
    <mergeCell ref="I188:P188"/>
    <mergeCell ref="B193:E193"/>
    <mergeCell ref="I193:O193"/>
    <mergeCell ref="B194:F194"/>
    <mergeCell ref="I194:P194"/>
    <mergeCell ref="B189:E189"/>
    <mergeCell ref="I189:O189"/>
    <mergeCell ref="B190:F190"/>
    <mergeCell ref="I190:P190"/>
    <mergeCell ref="B192:F192"/>
    <mergeCell ref="I192:P1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Терёшкина Гузалия Мавлимьяновна</cp:lastModifiedBy>
  <dcterms:created xsi:type="dcterms:W3CDTF">2018-05-22T01:14:50Z</dcterms:created>
  <dcterms:modified xsi:type="dcterms:W3CDTF">2020-11-28T03:31:08Z</dcterms:modified>
</cp:coreProperties>
</file>